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obcmuta-my.sharepoint.com/personal/vesna_novak_muta_si/Documents/Namizje/VESNA_2025/0_PRORAČUN_2025/PRORAČUNSKE POSTAVKE_2025/040163_ŠOLSKI OKOLIŠ/JN_Vrtec Muta OPREMA/"/>
    </mc:Choice>
  </mc:AlternateContent>
  <xr:revisionPtr revIDLastSave="30" documentId="8_{EE5B6BAD-C6DF-4E88-9615-1D80D8397BD2}" xr6:coauthVersionLast="47" xr6:coauthVersionMax="47" xr10:uidLastSave="{DCF0B098-AB11-40E8-AFF0-609625AE04BB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1" i="1" l="1"/>
  <c r="E97" i="1" l="1"/>
  <c r="E396" i="1"/>
  <c r="E328" i="1"/>
  <c r="E314" i="1"/>
  <c r="E310" i="1"/>
  <c r="E308" i="1"/>
  <c r="E302" i="1"/>
  <c r="E291" i="1"/>
  <c r="E283" i="1"/>
  <c r="E279" i="1"/>
  <c r="E272" i="1"/>
  <c r="E268" i="1"/>
  <c r="E260" i="1"/>
  <c r="E212" i="1"/>
  <c r="E206" i="1"/>
  <c r="E199" i="1" l="1"/>
  <c r="E195" i="1"/>
  <c r="E191" i="1"/>
  <c r="E185" i="1"/>
  <c r="E151" i="1"/>
  <c r="E149" i="1"/>
  <c r="E145" i="1"/>
  <c r="E141" i="1"/>
  <c r="E136" i="1"/>
  <c r="E133" i="1"/>
  <c r="E127" i="1"/>
  <c r="E117" i="1"/>
  <c r="E112" i="1"/>
  <c r="E102" i="1"/>
  <c r="E95" i="1"/>
  <c r="E88" i="1"/>
  <c r="E82" i="1"/>
  <c r="E78" i="1"/>
  <c r="E67" i="1"/>
  <c r="E57" i="1"/>
  <c r="E53" i="1"/>
  <c r="E46" i="1"/>
  <c r="E42" i="1"/>
  <c r="E36" i="1"/>
  <c r="E16" i="1"/>
  <c r="E8" i="1"/>
  <c r="E403" i="1" l="1"/>
</calcChain>
</file>

<file path=xl/sharedStrings.xml><?xml version="1.0" encoding="utf-8"?>
<sst xmlns="http://schemas.openxmlformats.org/spreadsheetml/2006/main" count="465" uniqueCount="372">
  <si>
    <t>poz</t>
  </si>
  <si>
    <t>opis</t>
  </si>
  <si>
    <t>kom</t>
  </si>
  <si>
    <t>A</t>
  </si>
  <si>
    <t>EKONOMSKI VHOD / DOSTAVA</t>
  </si>
  <si>
    <t>B</t>
  </si>
  <si>
    <t>SPREJEM</t>
  </si>
  <si>
    <t>1.</t>
  </si>
  <si>
    <t>SKLADIŠČNA TEHTNICA – STENSKA IZVEDBA S PREKLOPNO TEHTALNO PLOŠČO</t>
  </si>
  <si>
    <t>dim. 500x575/285x415 mm</t>
  </si>
  <si>
    <t>- tehtanje: do 150 kg</t>
  </si>
  <si>
    <t>- razdelek: 20/50 g</t>
  </si>
  <si>
    <t>- preklopna plošča dim.490x500 mm</t>
  </si>
  <si>
    <t>- prikazovalnik v vodoodporni izvedbi</t>
  </si>
  <si>
    <t>- iz nerjaveče pločevine</t>
  </si>
  <si>
    <t>električni priključek 1N-230V</t>
  </si>
  <si>
    <t>2.</t>
  </si>
  <si>
    <t>DVOETAŽNI VOZIČEK</t>
  </si>
  <si>
    <t>dim. 900x600x950 mm</t>
  </si>
  <si>
    <t>- nosilnost po polici: 80kg</t>
  </si>
  <si>
    <t>- 2 kolesi z zavoro, guma na kolesih živilske kvalitete</t>
  </si>
  <si>
    <t>- voziček opremljen z gumi odbojniki živilske kvalitete</t>
  </si>
  <si>
    <t>C</t>
  </si>
  <si>
    <t>PISARNA</t>
  </si>
  <si>
    <t>PISALNA MIZA</t>
  </si>
  <si>
    <t>dim200x70x75 cm</t>
  </si>
  <si>
    <t>1a</t>
  </si>
  <si>
    <t>PREDALNIK NA KOLESIH</t>
  </si>
  <si>
    <t>dim.43x55x57 cm</t>
  </si>
  <si>
    <t>PISARNIŠKI STOL</t>
  </si>
  <si>
    <t>dim. 60x64x92 cm, višina sedala 53 cm</t>
  </si>
  <si>
    <t>3.</t>
  </si>
  <si>
    <t>VISEČA OMARICA ZA FASCIKLE</t>
  </si>
  <si>
    <t>dim. 1400x350x600 mm</t>
  </si>
  <si>
    <t>D</t>
  </si>
  <si>
    <t>GARDEROBA, TUŠ IN SANITARIJE ZA KUHINJSKO OSEBJE</t>
  </si>
  <si>
    <t>E</t>
  </si>
  <si>
    <t>PROSTOR ZA ČISTILA</t>
  </si>
  <si>
    <t>ZAPRTA KOVINSKA OMARA ZA ČISTILA</t>
  </si>
  <si>
    <t>dim.800x640x2000 mm</t>
  </si>
  <si>
    <t xml:space="preserve">- police za odlaganje čistil </t>
  </si>
  <si>
    <t>F</t>
  </si>
  <si>
    <t>PREHODNO SKLADIŠČE</t>
  </si>
  <si>
    <t>ODPRT KOVINSKI REGAL</t>
  </si>
  <si>
    <t>dim. 1200x600x2000 mm</t>
  </si>
  <si>
    <t>- 5 prestavljivih polic</t>
  </si>
  <si>
    <t>- nosilnost posamezne police 100 kg/m dolžine</t>
  </si>
  <si>
    <t>dim. 1300x600x2000 mm</t>
  </si>
  <si>
    <t xml:space="preserve">G </t>
  </si>
  <si>
    <t>HLADILNE IN ZAMRZOVALNE OMARE</t>
  </si>
  <si>
    <t>dim. 800x700x2000 mm</t>
  </si>
  <si>
    <t xml:space="preserve">ZAMRZOVALNA OMARA </t>
  </si>
  <si>
    <t>dim. 710x800x2000 mm</t>
  </si>
  <si>
    <t>- izolacija min.70mm</t>
  </si>
  <si>
    <t>- volumen: 650 l</t>
  </si>
  <si>
    <t>- kapaciteta: 4 prestavljive police GN 2/1</t>
  </si>
  <si>
    <t>- temperaturno območje: -18°C/-24°C</t>
  </si>
  <si>
    <t>- ohišje, vrata in notranjost iz nerjavečega jekla AiSi 304</t>
  </si>
  <si>
    <t>priključna moč: 0,6kW 1N~230V</t>
  </si>
  <si>
    <t>HLADILNA OMARA</t>
  </si>
  <si>
    <t>- kapaciteta: 4 prestavljive rešetke GN 2/1</t>
  </si>
  <si>
    <t>- temperaturno območje: -2°C/+8°C</t>
  </si>
  <si>
    <t>priključna moč: 0,45kW 1N~230V</t>
  </si>
  <si>
    <t>H</t>
  </si>
  <si>
    <t>PRIPRAVA ZELENAJAVE</t>
  </si>
  <si>
    <t>PULT</t>
  </si>
  <si>
    <t xml:space="preserve">dim. 950x700x900/1000 mm </t>
  </si>
  <si>
    <t>- spodaj odprt, prostor za voziček za odpadke</t>
  </si>
  <si>
    <t>- zavih zadaj in desno20/100 mm</t>
  </si>
  <si>
    <t>NAMIZNA LUPILNICA KROMPIRJA</t>
  </si>
  <si>
    <t>dim. 600x375x400 mm</t>
  </si>
  <si>
    <t>- kapaciteta: 90 kg/h</t>
  </si>
  <si>
    <t>priključna moč: 0,25kW 1N~230V</t>
  </si>
  <si>
    <t>priklop vode: HV DN20</t>
  </si>
  <si>
    <t>odtok: DN50 preko korita</t>
  </si>
  <si>
    <t xml:space="preserve">DVOJNO KORITO </t>
  </si>
  <si>
    <t>dim.1800x700x900/1000 mm</t>
  </si>
  <si>
    <t>- s programatorjem</t>
  </si>
  <si>
    <t>- 2x korito 500x500x300 mm desno</t>
  </si>
  <si>
    <t>- zavih zadaj 20/100 mm</t>
  </si>
  <si>
    <t>4.</t>
  </si>
  <si>
    <t>NAMIZNA MEŠALNA ENOROČNA BATERIJA S TUŠEM IN DOLGIM IZLIVOM</t>
  </si>
  <si>
    <t>priklop vode: THV DN15</t>
  </si>
  <si>
    <t>I</t>
  </si>
  <si>
    <t>FINA PRIPRAVA</t>
  </si>
  <si>
    <t>dim.1400x700x900/1000 mm</t>
  </si>
  <si>
    <t>- desno korito (340x400x200 mm) z enoročno namizno mešalno baterijo</t>
  </si>
  <si>
    <t>- 2x box z vodili za GN 1/1</t>
  </si>
  <si>
    <t>- kompresor pod koritom/dinamično hlajenje</t>
  </si>
  <si>
    <t>- elektronska regulacija,  temperatura: -2°/+8°C</t>
  </si>
  <si>
    <t>- zavih zadaj in desno 20/100 mm</t>
  </si>
  <si>
    <t>priključna moč: 0,4kW 1N~230V</t>
  </si>
  <si>
    <t>odtoki: DN50</t>
  </si>
  <si>
    <t>ZAPRT PULT</t>
  </si>
  <si>
    <t>- omarica z drsnimi vrati levo</t>
  </si>
  <si>
    <t>- set predalov desno</t>
  </si>
  <si>
    <t>dim.280x350x480/665 mm</t>
  </si>
  <si>
    <t>- kapaciteta posode: 5,5 l</t>
  </si>
  <si>
    <t>- namen: priprava homogenih namazov, mešanje</t>
  </si>
  <si>
    <t>- trije noži: za fini namaz, za grobi namaz in za sekljanje peteršilja</t>
  </si>
  <si>
    <t>- kovinski nastavek za rezanje zelenjave</t>
  </si>
  <si>
    <t>- noži za rezanje: 0,6 mm+3 mm, julienne: 4 x 4 mm, disk za ribanje: 1,5 mm+7 mm</t>
  </si>
  <si>
    <t>- izdelano iz nerjavečega jekla</t>
  </si>
  <si>
    <t>- obrati: 300-3500 obr/min</t>
  </si>
  <si>
    <t>priključna moč: 1,3kW 1N-230V</t>
  </si>
  <si>
    <t>dim.1900x700x900/1000 mm</t>
  </si>
  <si>
    <t>5.</t>
  </si>
  <si>
    <t>- kapaciteta lonca: 6,9l</t>
  </si>
  <si>
    <t>priključna moč: 0,5kW 1N~230V</t>
  </si>
  <si>
    <t>6.</t>
  </si>
  <si>
    <t>KONZOLNA POLICA</t>
  </si>
  <si>
    <t>dim. 1950x300x40/180 mm</t>
  </si>
  <si>
    <t>J</t>
  </si>
  <si>
    <t>TERMIČNA PRIPRAVA</t>
  </si>
  <si>
    <t>dim.1300x700x900/1000 mm</t>
  </si>
  <si>
    <t>- spodnja in vmesna polica</t>
  </si>
  <si>
    <t>ZAPRTA VISEČA OMARICA</t>
  </si>
  <si>
    <t>dim.1000x350x600 mm</t>
  </si>
  <si>
    <t>- drsna vrata</t>
  </si>
  <si>
    <t>- vmesna polica nastavljiva po višini</t>
  </si>
  <si>
    <t>ODPRT PODSTAVEK ZA KONVEKTOMAT</t>
  </si>
  <si>
    <t>Dim. 850x600x700 mm</t>
  </si>
  <si>
    <t>- kapaciteta 10x GN 1/1</t>
  </si>
  <si>
    <t>odtok: DN50</t>
  </si>
  <si>
    <t>AVTOMATSKI MEHČALEC VODE – BRITA</t>
  </si>
  <si>
    <t>STENSKI PAROLOV</t>
  </si>
  <si>
    <t>dim. 1300x1300 mm</t>
  </si>
  <si>
    <t>V POPISU STROJNIH INSTALACIJ</t>
  </si>
  <si>
    <t>7.</t>
  </si>
  <si>
    <t>- omarica s krilnimi vrati</t>
  </si>
  <si>
    <t>8.</t>
  </si>
  <si>
    <t>dim.1400x350x600 mm</t>
  </si>
  <si>
    <t>9.</t>
  </si>
  <si>
    <t>PLINSKI ŠTEDILNIK</t>
  </si>
  <si>
    <t>dim. 800x700x900 mm</t>
  </si>
  <si>
    <t>- 4 odprti gorilniki</t>
  </si>
  <si>
    <t>- moč gorilnikov: 2x 3,5kW, 1x 5,5kW, 1x 7,0kW</t>
  </si>
  <si>
    <t>- 2x zaprta ravna plošča za plinsko kuhališče</t>
  </si>
  <si>
    <t>- spodaj odprto</t>
  </si>
  <si>
    <t xml:space="preserve">priključna moč: 19,5W DN20 </t>
  </si>
  <si>
    <t>10.</t>
  </si>
  <si>
    <t>BLOK PULT S POVIŠANO MEŠALNO BATERIJO</t>
  </si>
  <si>
    <t>dim. 1000x700x900 mm</t>
  </si>
  <si>
    <t>- predal</t>
  </si>
  <si>
    <t>- spodaj zaprto s krilnimi vrati/prostor za priklop vodovodnih instalacij</t>
  </si>
  <si>
    <t>- enoročna blok mešalna baterija/izliv z radijem min. 300mm, h izliva min. 300mm</t>
  </si>
  <si>
    <t>11.</t>
  </si>
  <si>
    <t>PLINSKI KOTEL ZA KUHANJE Z OKROGLO POSODO</t>
  </si>
  <si>
    <t>dim.800x900x900 mm</t>
  </si>
  <si>
    <t>- kapaciteta: 100 l</t>
  </si>
  <si>
    <t>- dimenzija posode: Ø600x415 mm</t>
  </si>
  <si>
    <t>- indirektno gretje (duplikator iz nerjaveče pločevine)</t>
  </si>
  <si>
    <t>- dvoslojni pokrov</t>
  </si>
  <si>
    <t xml:space="preserve">priključna moč: 19,5kW DN20 </t>
  </si>
  <si>
    <r>
      <t>priklop vode: THV DN15</t>
    </r>
    <r>
      <rPr>
        <sz val="9"/>
        <color rgb="FF008000"/>
        <rFont val="Trebuchet MS"/>
        <family val="2"/>
        <charset val="238"/>
      </rPr>
      <t xml:space="preserve"> </t>
    </r>
  </si>
  <si>
    <t>odtok: DN150 preko talne rešetke 800x400 mm</t>
  </si>
  <si>
    <t>12.</t>
  </si>
  <si>
    <t>13.</t>
  </si>
  <si>
    <t>VARČNI STROPNI PAROLOV S SISTEMOM VRAČANJA TOPLOTE</t>
  </si>
  <si>
    <t>dim. 2200x2200 mm</t>
  </si>
  <si>
    <t>- s filtri, lovilci maščobe in razsvetljavo</t>
  </si>
  <si>
    <t>K</t>
  </si>
  <si>
    <t>HLADNA KUHINJA</t>
  </si>
  <si>
    <t>PULT S KORITOM</t>
  </si>
  <si>
    <t>dim. 1900x700x900/1000 mm</t>
  </si>
  <si>
    <t>- levo korito (340x400x250 mm) z namizno mešalno baterijo</t>
  </si>
  <si>
    <t>- spodaj omarica z drsnimi vrati</t>
  </si>
  <si>
    <t xml:space="preserve">SALAMOREZNICA </t>
  </si>
  <si>
    <t>dim. 480x570x420 mm</t>
  </si>
  <si>
    <t>- nož Ø300</t>
  </si>
  <si>
    <r>
      <t>električni priključek 1N-230V</t>
    </r>
    <r>
      <rPr>
        <sz val="9"/>
        <color theme="1"/>
        <rFont val="Trebuchet MS"/>
        <family val="2"/>
        <charset val="238"/>
      </rPr>
      <t xml:space="preserve"> </t>
    </r>
  </si>
  <si>
    <t>dim.1600x350x600 mm</t>
  </si>
  <si>
    <t>L</t>
  </si>
  <si>
    <t>PROSTOR ZA VOZIČKE ZA RAZVOZ PO VRTCU</t>
  </si>
  <si>
    <t>TRIETAŽNI SERVIRNI VOZIČEK</t>
  </si>
  <si>
    <t>dim. 880x480x840 mm</t>
  </si>
  <si>
    <t>- police iz barvnega umetnega materiala</t>
  </si>
  <si>
    <t xml:space="preserve">- razmak med policami 330 mm </t>
  </si>
  <si>
    <t>SANITARNI UMIVALNIK</t>
  </si>
  <si>
    <t>dim. 400x400x250 mm</t>
  </si>
  <si>
    <t>- v kompletu iztočna pipa</t>
  </si>
  <si>
    <t>- proženje vode preko tipke s kolenom, ki omogoča dotok vode brez dotikanja</t>
  </si>
  <si>
    <t>M</t>
  </si>
  <si>
    <t>IZVOZ VOZIČKOV</t>
  </si>
  <si>
    <t>N</t>
  </si>
  <si>
    <t>VRAČANJE UMAZANE POSODE</t>
  </si>
  <si>
    <t>O</t>
  </si>
  <si>
    <t>POMIVANJE JEDILNE POSODE</t>
  </si>
  <si>
    <t>VHODNA MIZA ZA POMIVALNI STROJ – DESNA</t>
  </si>
  <si>
    <t>dim. 1750x700x900/1100 mm</t>
  </si>
  <si>
    <t>- levo 2x korito 600x450x300 mm + 500x400x200 mm</t>
  </si>
  <si>
    <t>- vodilo za košare po celotni površini</t>
  </si>
  <si>
    <t>- odprtina za mešalno baterijo</t>
  </si>
  <si>
    <t>odtok: 2x DN50</t>
  </si>
  <si>
    <t>NAMIZNA ENOROČNA MEŠALNA BATERIJA Z VISEČIM TUŠEM</t>
  </si>
  <si>
    <t>VOZIČEK ZA ODPADKE</t>
  </si>
  <si>
    <t>dim. 370x500x580 mm</t>
  </si>
  <si>
    <t>- odpiranje s pedalom</t>
  </si>
  <si>
    <t>- volumen 60 l</t>
  </si>
  <si>
    <t>dim.302x480x530 mm</t>
  </si>
  <si>
    <t xml:space="preserve">električni priključek 1N~230V </t>
  </si>
  <si>
    <t>dim. 735x750x1585/2060 mm</t>
  </si>
  <si>
    <t>priključna moč: 9,1kW 3N-400V</t>
  </si>
  <si>
    <t>IZHODNA MIZA – LEVA</t>
  </si>
  <si>
    <t>dim.1050x700x900 mm</t>
  </si>
  <si>
    <t>- vodila za košare</t>
  </si>
  <si>
    <t>dim. 1100x1000 mm</t>
  </si>
  <si>
    <t>CENA</t>
  </si>
  <si>
    <t>SKUPAJ</t>
  </si>
  <si>
    <t>OPREMA PO SPECIFIKACIJI (BREZ DDV)</t>
  </si>
  <si>
    <t>CENA NA ENOTO ZAJEMA TRANSPORT, MONTAŽE IN PRIKLOPE</t>
  </si>
  <si>
    <t>VSE OPISANE DIMENZIJE V POPISU OPREME PO VREDNOSTIH (DIMENZIJAH, MOČEH, TEMPERATURAH IN OSTALIH TEHNIČNIH VREDNOSTIH) LAHKO ODSTOPAJO NAJVEČ 5 %</t>
  </si>
  <si>
    <t xml:space="preserve">Ponudnik mora predložiti tehnično dokumentacijo za vse aparate in naprave. </t>
  </si>
  <si>
    <t>Za vso nevtralni opremo se priloži izjava o upoštevanju zahtev iz razpisa.</t>
  </si>
  <si>
    <t xml:space="preserve">Iz tehnične dokumentacije morajo biti razvidne karakteristike le-teh, </t>
  </si>
  <si>
    <t xml:space="preserve">ki se morajo ujemati s karakteristikami navedenimi v specifikaciji naročnika. </t>
  </si>
  <si>
    <t>Vse pozicije morajo biti označene.</t>
  </si>
  <si>
    <t>Vsi elementi morajo biti izdelani iz materialov ki  so primerni za uporabo v profesionalnih kuhinjah ter hkrati ustrezajo  zakonu o zdravstveni</t>
  </si>
  <si>
    <t>ustreznosti živil in izdelkov in snovi, ki prihajajo v stik z živili.</t>
  </si>
  <si>
    <t>Vsi deli nevtralne opreme so izdelani iz nerjavne pločevine AiSi 304 (CrNi 18/10)</t>
  </si>
  <si>
    <t>Vsi vzdolžni robovi površine so zaobljeni z radiem r=8 mm. Površine imajo na</t>
  </si>
  <si>
    <t>spodnjem vzdolžnem delu odkapne robove, ki preprečujejo neposredno zatekanje tekočin po spodnjem delu elementa.</t>
  </si>
  <si>
    <t>Vsi robovi polic, oblog so izvedeni z dvojnimi stisnjenimi robovi, brez ostrih robov.</t>
  </si>
  <si>
    <t>Vsi pulti stojijo na regulacijskih nogah (nerjavne) s katerimi zagotavljajo stabilnost in vodoravnost pulta.</t>
  </si>
  <si>
    <t xml:space="preserve">Vsa korita so podlepljena z zvočno izolacijo.  Vsako korito opremljeno s prelivno cevjo, sifonom in grlom sifona.  </t>
  </si>
  <si>
    <t>Noge korit opremljene s kakovostnimi PVC regulacijskimi nogicami v barvi pločevine. Omogočena enostavna regulacija, ki zagotavlja stabilnost in vodoravnost izdelka.</t>
  </si>
  <si>
    <t>Na prehodih iz ene delovne površine na drugo ne sme biti mehanskih ovir.</t>
  </si>
  <si>
    <t>Delovne površine narejene iz nerjavne pločevine debeline najmanj 1,5 mm, pri termičnih elementih pa najmanj 2,0 mm.</t>
  </si>
  <si>
    <t>Zadnji del površine mora biti izveden z zavihom ki omogoča namestitev U profila</t>
  </si>
  <si>
    <t>za prekritje spoja z drugimi aparati.</t>
  </si>
  <si>
    <t>Vsi certifikati morajo biti veljavni.</t>
  </si>
  <si>
    <t>POZ INTERIERJA</t>
  </si>
  <si>
    <t>RF SANITARNA STENA</t>
  </si>
  <si>
    <t>- pritrditev v steno in v tla</t>
  </si>
  <si>
    <t>dim. 20x700x1800 mm</t>
  </si>
  <si>
    <t xml:space="preserve">HLAJEN PULT S KORITOM </t>
  </si>
  <si>
    <t>NAMIZNI MEŠALEC ZA TESTO (kot npr. KITCHEN AID)</t>
  </si>
  <si>
    <t>KUTER IN REZALNIK ZELENJAVE (kot npr. ROBOT COUPE)</t>
  </si>
  <si>
    <t>ELEKTRO PARNO KONVEKCIJSKA PEČ (kot npr. RATIONAL iCombi Pro)</t>
  </si>
  <si>
    <t>priključna moč: 18-19kW</t>
  </si>
  <si>
    <t>dim. 860X800X1050mm</t>
  </si>
  <si>
    <t>Temperaturno območje delovanja: Para 30 °c - 300 °c, Vroči zrak 30 °c - 300 °c, Kombinacija 30 °c - 300 °c</t>
  </si>
  <si>
    <t>Upravljanje preko TFT zaslona na dotik velikosti min. 9˝ in enega navigacijskega gumba</t>
  </si>
  <si>
    <t>Najvišja višina zgornjega vodila ( zaradi varnosti pri delu ): 160 cm</t>
  </si>
  <si>
    <t>Parni generator za proizvodnjo pare z avtomatičnim dotokom sveže vode</t>
  </si>
  <si>
    <t>Minimalno 1100 programskih mest z min. 10 možnimi koraki</t>
  </si>
  <si>
    <t xml:space="preserve">7 načinov avtomatične priprave živil (meso, perutnina, ribe,…), avtomatični procesi </t>
  </si>
  <si>
    <t>Sonda za merjenje temperature jedra z min. 5 merilnimi točkami in popravljanjem napak ob napačnem vbodu</t>
  </si>
  <si>
    <t>Vgrajena 2 ventilatorja v komori za popolno razporeditev vročega zraka in za enakomerno pečenje</t>
  </si>
  <si>
    <t>Izpisi na kontrolni plošči in integrirana navodila za uporabo v slovenskem jeziku</t>
  </si>
  <si>
    <t xml:space="preserve">Možnost nastavitve in kontrole vlage do odstotka natančno </t>
  </si>
  <si>
    <t>Možnost nastavitve hitrosti ventilatorja z min. 5 hitrostmi</t>
  </si>
  <si>
    <t>Trojna zasteklitev vrat z možnostjo odpiranja stekel za lažje čiščenje</t>
  </si>
  <si>
    <t>LED osvetlitev notranjosti aparata</t>
  </si>
  <si>
    <t>Zajem in izpis HACCP podatkov preko USB priključka za 40 dni nazaj</t>
  </si>
  <si>
    <t>Avtomatično čiščenje komore pečice in vodnega kamna, Minimalno 6 stopenj/programov avtomatičnega čiščenja</t>
  </si>
  <si>
    <t>Uporaba ekoloških čistil v trdnem stanju brez fosfatov in fosforja</t>
  </si>
  <si>
    <t>Hitri program čiščenja, ki aparat očisti v 12 minutah</t>
  </si>
  <si>
    <t>Vgrajen ročni tuš z avtomatičnim povratnim navijanjem cevi</t>
  </si>
  <si>
    <t>Pečica mora imeti sistem hitrega ohlajevanja komore</t>
  </si>
  <si>
    <t>Možnost priprave živil s pripravo "preko noči" (priporočljiv certifikat za uporabo brez nadzora)</t>
  </si>
  <si>
    <t>Izdelano iz nerjavečega jekla po AISI 304 (DIN 1.4301), varnostni razred IPX 5</t>
  </si>
  <si>
    <t>Upravljanje in nadzor aparata na daljavo (pametni telefon, tablica, računalnik)</t>
  </si>
  <si>
    <t xml:space="preserve">Možnost samodejnega sporočanja napak v delovanju pooblaščeni servisni službi </t>
  </si>
  <si>
    <t xml:space="preserve">Sistem avtomatične diagnostike in sporočanja napak ter vzdrževanja v slovenskem jeziku </t>
  </si>
  <si>
    <t>Integrirano centrifugalno odvajanje odvečne maščobe, brez maščobnega filtra</t>
  </si>
  <si>
    <t>Garancija minimalno 2 leti</t>
  </si>
  <si>
    <t>ENERGY STAR certifikat - energetska učinkovitost</t>
  </si>
  <si>
    <t>Vklučeno šolanje osebja s strani pooblaščenega kuharja v slovenskem jeziku</t>
  </si>
  <si>
    <t>UNIVERZALNA ELEKTRIČNA PREKUCNA PONEV (kot npr. RATIONAL iVario Pro)</t>
  </si>
  <si>
    <t>dim.1030x895x1080mm</t>
  </si>
  <si>
    <t>Električna, kapaciteta: 100L</t>
  </si>
  <si>
    <t>Višina s spuščenim pokrovom max.: 1080 mm</t>
  </si>
  <si>
    <t>Najvišja višina roba ponve ( varnost pri delu ): 925 mm</t>
  </si>
  <si>
    <t>Temperaturno območje delovanja: 30 °c - 250 °c</t>
  </si>
  <si>
    <t>Maksimalna temperatura robov ponve (varnost pri delu): 75 °c</t>
  </si>
  <si>
    <t>Dno ponve iz troslojnega jekla - prilagojeno na visoke in hitre temperaturne obremenitve</t>
  </si>
  <si>
    <t>Funkcija za razdelitev dna ponve na več različnih temperaturnih območij</t>
  </si>
  <si>
    <t>Vgrajen odtok v dno ponve (za odpadno vodo od kuhanja ali čiščenja)</t>
  </si>
  <si>
    <t>Upravljanje preko 10.1" TFT "touch screen" displeja</t>
  </si>
  <si>
    <t>Avtomatični električni dvig/spust posode in košar po končanem postopku priprave</t>
  </si>
  <si>
    <t>Avtomatično doziranje vode v ponev do litra natančno</t>
  </si>
  <si>
    <t>3 ročno nastavljivi mediji priprave (pečenje, kuhanje, cvrtje) in avtomatični procesi pripave</t>
  </si>
  <si>
    <t>1000 programskih mest z do 12 možnimi koraki</t>
  </si>
  <si>
    <t>Sonda za merjenje temperature jedra: minimalno 5 merilnih mest/točk</t>
  </si>
  <si>
    <t>Vgrajen USB priključek za dokumentiranje HACCP podatkov, vgrajena vtičnica za 220 V</t>
  </si>
  <si>
    <t>Izdelano iz nerjavečega jekla po DIN 1.4301, varnostni razred IPX 5</t>
  </si>
  <si>
    <t>Možnost priprave živil "preko noči"; certifikat za uporabo brez nadzora</t>
  </si>
  <si>
    <t>Upravljanje in nadzor aparata na daljavo ( pametni telefon, tablica, računalnik )</t>
  </si>
  <si>
    <t>Vgrajen WiFi vmesnik</t>
  </si>
  <si>
    <t>Samodejno sporočanje napak pooblaščeni servisni službi</t>
  </si>
  <si>
    <t>Vključeno šolanje osebja s strani pooblaščenega kuharja v slovenskem jeziku</t>
  </si>
  <si>
    <t>Dodatna oprema: 1 x roka za dvig/spust košar, 2 x košara za kuhanje GN 1/1, 2 x mreža za dno ponve, 1 x cedilo, 1x lopatica/strgalo, 1x gobica za čiščenje</t>
  </si>
  <si>
    <t>Priključna moč min.:27kW</t>
  </si>
  <si>
    <t>V dno ponve vgrajen mrežni sistem grelcev, ki zagotavlja enakomeren prenos temperature, hitro segrevanje ter ohlajanje ponve</t>
  </si>
  <si>
    <t>AVTOMATSKI MEHČALEC VODE (kot npr. MONOSOFT 9)</t>
  </si>
  <si>
    <t>Kapaciteta: 2766 lit pri trdoti vode 10°dH</t>
  </si>
  <si>
    <t>Poraba soli na regeneracijski ciklus: 0,77 kg</t>
  </si>
  <si>
    <t>Kontinuiran pretok: 18 lit/min</t>
  </si>
  <si>
    <t>Priklopna temperatura: do 49°C</t>
  </si>
  <si>
    <t>Avtomatska volumetrijsko krmiljena regeneracija</t>
  </si>
  <si>
    <t>Elektronsko krmilna glava + LCD zaslon</t>
  </si>
  <si>
    <t>Ohranjanje spomina ob izpadu električne energije: 72 ur</t>
  </si>
  <si>
    <t>Vgrajen plovec za nivo vode v solni posodi</t>
  </si>
  <si>
    <t>Volumen posode z ionsko maso: 9 lit</t>
  </si>
  <si>
    <t>Prostornina solne posode: 20 kg</t>
  </si>
  <si>
    <t>Prikazan pretok mehčane vode</t>
  </si>
  <si>
    <t>PRETOČNI STROJ ZA POMIVANJE POSODE (kot npr. Winterhalter PT-L Comfort)</t>
  </si>
  <si>
    <t>Teoretična kapaciteta: košar/h</t>
  </si>
  <si>
    <t>- za belo posodo 45/32/22 + hitri 72</t>
  </si>
  <si>
    <t>- za kozarce in belo posodo 40/32/29 + hitri 66</t>
  </si>
  <si>
    <t>- za kozarce 22/32/49 + hitri 77</t>
  </si>
  <si>
    <t>- za jedilni pribor 11 + hitri 21</t>
  </si>
  <si>
    <t>Nap: 3x400V; 9,1/13,2/14,7 kW – možen preklop</t>
  </si>
  <si>
    <t>Bojler: 10,8 kW</t>
  </si>
  <si>
    <t>Svetla vstavna višina: 440 mm</t>
  </si>
  <si>
    <t>Delovna višina: 900 mm</t>
  </si>
  <si>
    <t>1x košara za krožnike 8 delna 540x500; 5501172</t>
  </si>
  <si>
    <t>1x košara za pribor – ravna 500x500; 5501059</t>
  </si>
  <si>
    <t>1x PVC vložek za pribor 7 delni; 5501007</t>
  </si>
  <si>
    <t>Črpalka za dvig pritiska izpiranja</t>
  </si>
  <si>
    <t>Poraba sveže vode za izpiranje: 2,4 lit/košaro</t>
  </si>
  <si>
    <t>Dve pomivalni roki v obliki črke S (na vrhu in spodaj) s posebno geometrijo šob</t>
  </si>
  <si>
    <t>Enostavno odstranjevanje pomivalnih rok (clip sistem)</t>
  </si>
  <si>
    <t>Črpalka za odvod vode</t>
  </si>
  <si>
    <t>Črpalka za izpiralno sredstvo s sesalno palico</t>
  </si>
  <si>
    <t>Črpalka za pomivalno sredstvo s sesalno palico</t>
  </si>
  <si>
    <t>Sistem prilagajanja pritiska pomivanja po posameznih programih</t>
  </si>
  <si>
    <t>Eliptična vrteča pomivalna polja</t>
  </si>
  <si>
    <t>Sistem aktivnega upravljanja z energijo</t>
  </si>
  <si>
    <t>ECO programi</t>
  </si>
  <si>
    <t>Povratno zajemanje toplote v odtoku vode EnergyLight</t>
  </si>
  <si>
    <t>Dodatni opis:</t>
  </si>
  <si>
    <t>Eliptična pomivalna polja s posebno razporeditvijo šob</t>
  </si>
  <si>
    <t>Filtracija pomivalne vode: pokrov tanka, valjčno sito, sito na sesalni odprtini črpalke z varnostnim</t>
  </si>
  <si>
    <t>sistemom in Mediamat</t>
  </si>
  <si>
    <t>Prikaz izpraznjenosti posode s pomivalnim in izpiralnim sredstvom</t>
  </si>
  <si>
    <t>Zaslon na dotik</t>
  </si>
  <si>
    <t>Barvno kodirano upravljanje z enim gumbom s prikazom napredovanja</t>
  </si>
  <si>
    <t>Program za osnovno čiščenje posode in pribora ter razškrobljevanje</t>
  </si>
  <si>
    <t>Posebni program Silence</t>
  </si>
  <si>
    <t>Vodeni program samočiščenja stroja</t>
  </si>
  <si>
    <t>Program za odstranjevanje vodnega kamna</t>
  </si>
  <si>
    <t>Časovno voden avtomatski vklop in izklop stroja</t>
  </si>
  <si>
    <t>Zvokovno sporočanje dogodkov</t>
  </si>
  <si>
    <t>Prikaz blokiranih pomivalnih polj</t>
  </si>
  <si>
    <t>Prikaz vzdrževalnih intervalov</t>
  </si>
  <si>
    <t>Upravljalni nivo za šefa kuhinje in nivo za serviserja zaščiten s PIN kodo</t>
  </si>
  <si>
    <t>Integrirani dnevnik higiene in delovanja</t>
  </si>
  <si>
    <t>Animirana navodila za uporabo in nasveti za pomivanje v slovenskem jeziku</t>
  </si>
  <si>
    <t>Dvostenska havba z možnostjo postavitve v zaskočni položaj</t>
  </si>
  <si>
    <t>Avtomatski zagon s havbo</t>
  </si>
  <si>
    <t>Globoko vlečen rezervoar</t>
  </si>
  <si>
    <t>Počasni zagon pomivalne črpalke</t>
  </si>
  <si>
    <t>Termostop za zagotavljanje temperature izpiranja</t>
  </si>
  <si>
    <t>Tipalo za puščanje vode</t>
  </si>
  <si>
    <t>Večfazno delovanje</t>
  </si>
  <si>
    <t>Program za namakanje pred ciklusom pomivanja</t>
  </si>
  <si>
    <t>WLAN povezava</t>
  </si>
  <si>
    <t>Povezava na internetno aplikacijo za kontrolo stroja v slovenskem jeziku</t>
  </si>
  <si>
    <t>Vgrajen senzor za kontrolo prisotnosti pomivalnega sredstva</t>
  </si>
  <si>
    <t>Zaščita zadnjega dela stroja z RF ploščo IPX 5</t>
  </si>
  <si>
    <t>Pripravljen za priklop na hladno vodo &lt; 15°C</t>
  </si>
  <si>
    <t>Kapaciteta pomivalnega tanka: 35 lit</t>
  </si>
  <si>
    <t>Kapaciteta pomivalne črpalke: variabilno 280 - 370 l/min</t>
  </si>
  <si>
    <t>Emisije hrupa: &lt; 62dB</t>
  </si>
  <si>
    <t>Certifikat rezultata pomivanja po DIN 10534</t>
  </si>
  <si>
    <t>CE certifikat</t>
  </si>
  <si>
    <t>Proizvajalec certificiran po ISO 9001</t>
  </si>
  <si>
    <t>kotni set</t>
  </si>
  <si>
    <t xml:space="preserve">Specifikacija opreme za objekt: </t>
  </si>
  <si>
    <t xml:space="preserve">VRTEC MUTA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</si>
</sst>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0"/>
      <color theme="1"/>
      <name val="Trebuchet MS"/>
      <family val="2"/>
      <charset val="238"/>
    </font>
    <font>
      <sz val="9"/>
      <color rgb="FFFF0000"/>
      <name val="Trebuchet MS"/>
      <family val="2"/>
      <charset val="238"/>
    </font>
    <font>
      <sz val="9"/>
      <color rgb="FF0000FF"/>
      <name val="Trebuchet MS"/>
      <family val="2"/>
      <charset val="238"/>
    </font>
    <font>
      <sz val="9"/>
      <color rgb="FF008000"/>
      <name val="Trebuchet MS"/>
      <family val="2"/>
      <charset val="238"/>
    </font>
    <font>
      <u/>
      <sz val="9"/>
      <color theme="1"/>
      <name val="Trebuchet MS"/>
      <family val="2"/>
      <charset val="238"/>
    </font>
    <font>
      <sz val="9"/>
      <color rgb="FFFFCC00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44" fontId="4" fillId="0" borderId="0" xfId="1" applyFont="1" applyAlignment="1" applyProtection="1">
      <alignment horizontal="right" vertical="top"/>
      <protection locked="0"/>
    </xf>
    <xf numFmtId="44" fontId="4" fillId="0" borderId="0" xfId="1" applyFont="1" applyAlignment="1" applyProtection="1">
      <alignment horizontal="right" vertical="top"/>
    </xf>
    <xf numFmtId="44" fontId="12" fillId="0" borderId="1" xfId="1" applyFont="1" applyBorder="1" applyProtection="1"/>
    <xf numFmtId="44" fontId="0" fillId="0" borderId="0" xfId="1" applyFont="1" applyAlignment="1" applyProtection="1">
      <alignment horizontal="right" vertical="top"/>
    </xf>
    <xf numFmtId="44" fontId="13" fillId="0" borderId="0" xfId="1" applyFont="1" applyAlignment="1" applyProtection="1">
      <alignment horizontal="right"/>
    </xf>
    <xf numFmtId="44" fontId="6" fillId="0" borderId="0" xfId="1" applyFont="1" applyAlignment="1" applyProtection="1">
      <alignment horizontal="righ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0" fontId="14" fillId="0" borderId="0" xfId="0" applyFont="1" applyAlignment="1">
      <alignment vertical="top"/>
    </xf>
    <xf numFmtId="44" fontId="12" fillId="0" borderId="1" xfId="1" applyFont="1" applyBorder="1" applyProtection="1">
      <protection locked="0"/>
    </xf>
    <xf numFmtId="44" fontId="0" fillId="0" borderId="0" xfId="1" applyFont="1" applyProtection="1">
      <protection locked="0"/>
    </xf>
    <xf numFmtId="44" fontId="0" fillId="0" borderId="0" xfId="1" applyFont="1" applyAlignment="1" applyProtection="1">
      <alignment horizontal="right" vertical="top"/>
      <protection locked="0"/>
    </xf>
    <xf numFmtId="44" fontId="13" fillId="0" borderId="0" xfId="1" applyFont="1" applyAlignment="1" applyProtection="1">
      <alignment horizontal="right"/>
      <protection locked="0"/>
    </xf>
    <xf numFmtId="44" fontId="6" fillId="0" borderId="0" xfId="1" applyFont="1" applyAlignment="1" applyProtection="1">
      <alignment horizontal="right" vertical="top"/>
      <protection locked="0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1"/>
  <sheetViews>
    <sheetView tabSelected="1" workbookViewId="0">
      <selection activeCell="D9" sqref="D9"/>
    </sheetView>
  </sheetViews>
  <sheetFormatPr defaultRowHeight="15" x14ac:dyDescent="0.25"/>
  <cols>
    <col min="1" max="1" width="5.42578125" style="8" customWidth="1"/>
    <col min="2" max="2" width="103.28515625" style="8" customWidth="1"/>
    <col min="3" max="3" width="5.7109375" style="8" customWidth="1"/>
    <col min="4" max="4" width="13.7109375" style="1" customWidth="1"/>
    <col min="5" max="5" width="14.42578125" style="2" customWidth="1"/>
  </cols>
  <sheetData>
    <row r="1" spans="1:5" ht="16.5" x14ac:dyDescent="0.25">
      <c r="A1" s="7" t="s">
        <v>370</v>
      </c>
    </row>
    <row r="2" spans="1:5" ht="16.5" x14ac:dyDescent="0.25">
      <c r="A2" s="7" t="s">
        <v>371</v>
      </c>
    </row>
    <row r="4" spans="1:5" x14ac:dyDescent="0.25">
      <c r="A4" s="9" t="s">
        <v>0</v>
      </c>
      <c r="B4" s="9" t="s">
        <v>1</v>
      </c>
      <c r="C4" s="9" t="s">
        <v>2</v>
      </c>
      <c r="D4" s="1" t="s">
        <v>207</v>
      </c>
      <c r="E4" s="2" t="s">
        <v>208</v>
      </c>
    </row>
    <row r="5" spans="1:5" x14ac:dyDescent="0.25">
      <c r="A5" s="10" t="s">
        <v>3</v>
      </c>
      <c r="B5" s="10" t="s">
        <v>4</v>
      </c>
      <c r="C5" s="11"/>
    </row>
    <row r="6" spans="1:5" x14ac:dyDescent="0.25">
      <c r="A6" s="32" t="s">
        <v>5</v>
      </c>
      <c r="B6" s="32" t="s">
        <v>6</v>
      </c>
      <c r="C6" s="33"/>
    </row>
    <row r="7" spans="1:5" x14ac:dyDescent="0.25">
      <c r="A7" s="32"/>
      <c r="B7" s="32"/>
      <c r="C7" s="33"/>
    </row>
    <row r="8" spans="1:5" x14ac:dyDescent="0.25">
      <c r="A8" s="34" t="s">
        <v>7</v>
      </c>
      <c r="B8" s="9" t="s">
        <v>8</v>
      </c>
      <c r="C8" s="35">
        <v>1</v>
      </c>
      <c r="D8" s="1">
        <v>0</v>
      </c>
      <c r="E8" s="2">
        <f>PRODUCT(C8:D15)</f>
        <v>0</v>
      </c>
    </row>
    <row r="9" spans="1:5" x14ac:dyDescent="0.25">
      <c r="A9" s="34"/>
      <c r="B9" s="9" t="s">
        <v>9</v>
      </c>
      <c r="C9" s="35"/>
    </row>
    <row r="10" spans="1:5" x14ac:dyDescent="0.25">
      <c r="A10" s="34"/>
      <c r="B10" s="9" t="s">
        <v>10</v>
      </c>
      <c r="C10" s="35"/>
    </row>
    <row r="11" spans="1:5" x14ac:dyDescent="0.25">
      <c r="A11" s="34"/>
      <c r="B11" s="9" t="s">
        <v>11</v>
      </c>
      <c r="C11" s="35"/>
    </row>
    <row r="12" spans="1:5" x14ac:dyDescent="0.25">
      <c r="A12" s="34"/>
      <c r="B12" s="9" t="s">
        <v>12</v>
      </c>
      <c r="C12" s="35"/>
    </row>
    <row r="13" spans="1:5" x14ac:dyDescent="0.25">
      <c r="A13" s="34"/>
      <c r="B13" s="9" t="s">
        <v>13</v>
      </c>
      <c r="C13" s="35"/>
    </row>
    <row r="14" spans="1:5" x14ac:dyDescent="0.25">
      <c r="A14" s="34"/>
      <c r="B14" s="9" t="s">
        <v>14</v>
      </c>
      <c r="C14" s="35"/>
    </row>
    <row r="15" spans="1:5" x14ac:dyDescent="0.25">
      <c r="A15" s="34"/>
      <c r="B15" s="13" t="s">
        <v>15</v>
      </c>
      <c r="C15" s="35"/>
    </row>
    <row r="16" spans="1:5" x14ac:dyDescent="0.25">
      <c r="A16" s="34" t="s">
        <v>16</v>
      </c>
      <c r="B16" s="9" t="s">
        <v>17</v>
      </c>
      <c r="C16" s="35">
        <v>1</v>
      </c>
      <c r="D16" s="1">
        <v>0</v>
      </c>
      <c r="E16" s="2">
        <f>PRODUCT(C16:D20)</f>
        <v>0</v>
      </c>
    </row>
    <row r="17" spans="1:5" x14ac:dyDescent="0.25">
      <c r="A17" s="34"/>
      <c r="B17" s="9" t="s">
        <v>18</v>
      </c>
      <c r="C17" s="35"/>
    </row>
    <row r="18" spans="1:5" x14ac:dyDescent="0.25">
      <c r="A18" s="34"/>
      <c r="B18" s="9" t="s">
        <v>19</v>
      </c>
      <c r="C18" s="35"/>
    </row>
    <row r="19" spans="1:5" x14ac:dyDescent="0.25">
      <c r="A19" s="34"/>
      <c r="B19" s="9" t="s">
        <v>20</v>
      </c>
      <c r="C19" s="35"/>
    </row>
    <row r="20" spans="1:5" x14ac:dyDescent="0.25">
      <c r="A20" s="34"/>
      <c r="B20" s="9" t="s">
        <v>21</v>
      </c>
      <c r="C20" s="35"/>
    </row>
    <row r="21" spans="1:5" x14ac:dyDescent="0.25">
      <c r="A21" s="10"/>
      <c r="B21" s="10"/>
      <c r="C21" s="11"/>
    </row>
    <row r="22" spans="1:5" x14ac:dyDescent="0.25">
      <c r="A22" s="32" t="s">
        <v>22</v>
      </c>
      <c r="B22" s="32" t="s">
        <v>23</v>
      </c>
      <c r="C22" s="33"/>
    </row>
    <row r="23" spans="1:5" x14ac:dyDescent="0.25">
      <c r="A23" s="32"/>
      <c r="B23" s="32"/>
      <c r="C23" s="33"/>
    </row>
    <row r="24" spans="1:5" x14ac:dyDescent="0.25">
      <c r="A24" s="34" t="s">
        <v>7</v>
      </c>
      <c r="B24" s="9" t="s">
        <v>24</v>
      </c>
      <c r="C24" s="35">
        <v>1</v>
      </c>
      <c r="E24" s="2" t="s">
        <v>231</v>
      </c>
    </row>
    <row r="25" spans="1:5" x14ac:dyDescent="0.25">
      <c r="A25" s="34"/>
      <c r="B25" s="9" t="s">
        <v>25</v>
      </c>
      <c r="C25" s="35"/>
    </row>
    <row r="26" spans="1:5" x14ac:dyDescent="0.25">
      <c r="A26" s="34" t="s">
        <v>26</v>
      </c>
      <c r="B26" s="9" t="s">
        <v>27</v>
      </c>
      <c r="C26" s="35">
        <v>1</v>
      </c>
      <c r="E26" s="2" t="s">
        <v>231</v>
      </c>
    </row>
    <row r="27" spans="1:5" x14ac:dyDescent="0.25">
      <c r="A27" s="34"/>
      <c r="B27" s="9" t="s">
        <v>28</v>
      </c>
      <c r="C27" s="35"/>
    </row>
    <row r="28" spans="1:5" x14ac:dyDescent="0.25">
      <c r="A28" s="34" t="s">
        <v>16</v>
      </c>
      <c r="B28" s="9" t="s">
        <v>29</v>
      </c>
      <c r="C28" s="35">
        <v>1</v>
      </c>
      <c r="E28" s="2" t="s">
        <v>231</v>
      </c>
    </row>
    <row r="29" spans="1:5" x14ac:dyDescent="0.25">
      <c r="A29" s="34"/>
      <c r="B29" s="9" t="s">
        <v>30</v>
      </c>
      <c r="C29" s="35"/>
    </row>
    <row r="30" spans="1:5" x14ac:dyDescent="0.25">
      <c r="A30" s="34" t="s">
        <v>31</v>
      </c>
      <c r="B30" s="9" t="s">
        <v>32</v>
      </c>
      <c r="C30" s="35">
        <v>1</v>
      </c>
      <c r="E30" s="2" t="s">
        <v>231</v>
      </c>
    </row>
    <row r="31" spans="1:5" x14ac:dyDescent="0.25">
      <c r="A31" s="34"/>
      <c r="B31" s="9" t="s">
        <v>33</v>
      </c>
      <c r="C31" s="35"/>
    </row>
    <row r="32" spans="1:5" x14ac:dyDescent="0.25">
      <c r="A32" s="12"/>
      <c r="B32" s="9"/>
      <c r="C32" s="9"/>
    </row>
    <row r="33" spans="1:5" x14ac:dyDescent="0.25">
      <c r="A33" s="10" t="s">
        <v>34</v>
      </c>
      <c r="B33" s="10" t="s">
        <v>35</v>
      </c>
      <c r="C33" s="11"/>
    </row>
    <row r="34" spans="1:5" x14ac:dyDescent="0.25">
      <c r="A34" s="32" t="s">
        <v>36</v>
      </c>
      <c r="B34" s="32" t="s">
        <v>37</v>
      </c>
      <c r="C34" s="33"/>
    </row>
    <row r="35" spans="1:5" x14ac:dyDescent="0.25">
      <c r="A35" s="32"/>
      <c r="B35" s="32"/>
      <c r="C35" s="33"/>
    </row>
    <row r="36" spans="1:5" x14ac:dyDescent="0.25">
      <c r="A36" s="34" t="s">
        <v>7</v>
      </c>
      <c r="B36" s="9" t="s">
        <v>38</v>
      </c>
      <c r="C36" s="35">
        <v>1</v>
      </c>
      <c r="D36" s="1">
        <v>0</v>
      </c>
      <c r="E36" s="2">
        <f>PRODUCT(C36:D38)</f>
        <v>0</v>
      </c>
    </row>
    <row r="37" spans="1:5" x14ac:dyDescent="0.25">
      <c r="A37" s="34"/>
      <c r="B37" s="9" t="s">
        <v>39</v>
      </c>
      <c r="C37" s="35"/>
    </row>
    <row r="38" spans="1:5" x14ac:dyDescent="0.25">
      <c r="A38" s="34"/>
      <c r="B38" s="9" t="s">
        <v>40</v>
      </c>
      <c r="C38" s="35"/>
    </row>
    <row r="39" spans="1:5" x14ac:dyDescent="0.25">
      <c r="A39" s="12"/>
      <c r="B39" s="9"/>
      <c r="C39" s="9"/>
    </row>
    <row r="40" spans="1:5" x14ac:dyDescent="0.25">
      <c r="A40" s="32" t="s">
        <v>41</v>
      </c>
      <c r="B40" s="32" t="s">
        <v>42</v>
      </c>
      <c r="C40" s="33"/>
    </row>
    <row r="41" spans="1:5" x14ac:dyDescent="0.25">
      <c r="A41" s="32"/>
      <c r="B41" s="32"/>
      <c r="C41" s="33"/>
    </row>
    <row r="42" spans="1:5" x14ac:dyDescent="0.25">
      <c r="A42" s="34" t="s">
        <v>7</v>
      </c>
      <c r="B42" s="9" t="s">
        <v>43</v>
      </c>
      <c r="C42" s="35">
        <v>4</v>
      </c>
      <c r="D42" s="1">
        <v>0</v>
      </c>
      <c r="E42" s="2">
        <f>PRODUCT(C42:D45)</f>
        <v>0</v>
      </c>
    </row>
    <row r="43" spans="1:5" x14ac:dyDescent="0.25">
      <c r="A43" s="34"/>
      <c r="B43" s="9" t="s">
        <v>44</v>
      </c>
      <c r="C43" s="35"/>
    </row>
    <row r="44" spans="1:5" x14ac:dyDescent="0.25">
      <c r="A44" s="34"/>
      <c r="B44" s="9" t="s">
        <v>45</v>
      </c>
      <c r="C44" s="35"/>
    </row>
    <row r="45" spans="1:5" x14ac:dyDescent="0.25">
      <c r="A45" s="34"/>
      <c r="B45" s="9" t="s">
        <v>46</v>
      </c>
      <c r="C45" s="35"/>
    </row>
    <row r="46" spans="1:5" x14ac:dyDescent="0.25">
      <c r="A46" s="34" t="s">
        <v>16</v>
      </c>
      <c r="B46" s="9" t="s">
        <v>43</v>
      </c>
      <c r="C46" s="35">
        <v>3</v>
      </c>
      <c r="D46" s="1">
        <v>0</v>
      </c>
      <c r="E46" s="2">
        <f>PRODUCT(C46:D49)</f>
        <v>0</v>
      </c>
    </row>
    <row r="47" spans="1:5" x14ac:dyDescent="0.25">
      <c r="A47" s="34"/>
      <c r="B47" s="9" t="s">
        <v>47</v>
      </c>
      <c r="C47" s="35"/>
    </row>
    <row r="48" spans="1:5" x14ac:dyDescent="0.25">
      <c r="A48" s="34"/>
      <c r="B48" s="9" t="s">
        <v>45</v>
      </c>
      <c r="C48" s="35"/>
    </row>
    <row r="49" spans="1:5" x14ac:dyDescent="0.25">
      <c r="A49" s="34"/>
      <c r="B49" s="9" t="s">
        <v>46</v>
      </c>
      <c r="C49" s="35"/>
    </row>
    <row r="50" spans="1:5" x14ac:dyDescent="0.25">
      <c r="A50" s="12"/>
      <c r="B50" s="9"/>
      <c r="C50" s="9"/>
    </row>
    <row r="51" spans="1:5" x14ac:dyDescent="0.25">
      <c r="A51" s="32" t="s">
        <v>48</v>
      </c>
      <c r="B51" s="32" t="s">
        <v>49</v>
      </c>
      <c r="C51" s="33"/>
    </row>
    <row r="52" spans="1:5" x14ac:dyDescent="0.25">
      <c r="A52" s="32"/>
      <c r="B52" s="32"/>
      <c r="C52" s="33"/>
    </row>
    <row r="53" spans="1:5" x14ac:dyDescent="0.25">
      <c r="A53" s="34" t="s">
        <v>7</v>
      </c>
      <c r="B53" s="9" t="s">
        <v>43</v>
      </c>
      <c r="C53" s="33">
        <v>1</v>
      </c>
      <c r="D53" s="1">
        <v>0</v>
      </c>
      <c r="E53" s="2">
        <f>PRODUCT(C53:D56)</f>
        <v>0</v>
      </c>
    </row>
    <row r="54" spans="1:5" x14ac:dyDescent="0.25">
      <c r="A54" s="34"/>
      <c r="B54" s="9" t="s">
        <v>50</v>
      </c>
      <c r="C54" s="33"/>
    </row>
    <row r="55" spans="1:5" x14ac:dyDescent="0.25">
      <c r="A55" s="34"/>
      <c r="B55" s="9" t="s">
        <v>45</v>
      </c>
      <c r="C55" s="33"/>
    </row>
    <row r="56" spans="1:5" x14ac:dyDescent="0.25">
      <c r="A56" s="34"/>
      <c r="B56" s="9" t="s">
        <v>46</v>
      </c>
      <c r="C56" s="33"/>
    </row>
    <row r="57" spans="1:5" x14ac:dyDescent="0.25">
      <c r="A57" s="34" t="s">
        <v>16</v>
      </c>
      <c r="B57" s="9" t="s">
        <v>51</v>
      </c>
      <c r="C57" s="33">
        <v>1</v>
      </c>
      <c r="D57" s="1">
        <v>0</v>
      </c>
      <c r="E57" s="2">
        <f>PRODUCT(C57:D64)</f>
        <v>0</v>
      </c>
    </row>
    <row r="58" spans="1:5" x14ac:dyDescent="0.25">
      <c r="A58" s="34"/>
      <c r="B58" s="9" t="s">
        <v>52</v>
      </c>
      <c r="C58" s="33"/>
    </row>
    <row r="59" spans="1:5" x14ac:dyDescent="0.25">
      <c r="A59" s="34"/>
      <c r="B59" s="9" t="s">
        <v>53</v>
      </c>
      <c r="C59" s="33"/>
    </row>
    <row r="60" spans="1:5" x14ac:dyDescent="0.25">
      <c r="A60" s="34"/>
      <c r="B60" s="9" t="s">
        <v>54</v>
      </c>
      <c r="C60" s="33"/>
    </row>
    <row r="61" spans="1:5" x14ac:dyDescent="0.25">
      <c r="A61" s="34"/>
      <c r="B61" s="9" t="s">
        <v>55</v>
      </c>
      <c r="C61" s="33"/>
    </row>
    <row r="62" spans="1:5" x14ac:dyDescent="0.25">
      <c r="A62" s="34"/>
      <c r="B62" s="9" t="s">
        <v>56</v>
      </c>
      <c r="C62" s="33"/>
    </row>
    <row r="63" spans="1:5" x14ac:dyDescent="0.25">
      <c r="A63" s="34"/>
      <c r="B63" s="9" t="s">
        <v>57</v>
      </c>
      <c r="C63" s="33"/>
    </row>
    <row r="64" spans="1:5" x14ac:dyDescent="0.25">
      <c r="A64" s="34"/>
      <c r="B64" s="13" t="s">
        <v>58</v>
      </c>
      <c r="C64" s="33"/>
    </row>
    <row r="65" spans="1:5" x14ac:dyDescent="0.25">
      <c r="A65" s="12"/>
      <c r="B65" s="13"/>
      <c r="C65" s="11"/>
    </row>
    <row r="66" spans="1:5" x14ac:dyDescent="0.25">
      <c r="A66" s="12"/>
      <c r="B66" s="13"/>
      <c r="C66" s="11"/>
    </row>
    <row r="67" spans="1:5" x14ac:dyDescent="0.25">
      <c r="A67" s="34" t="s">
        <v>31</v>
      </c>
      <c r="B67" s="9" t="s">
        <v>59</v>
      </c>
      <c r="C67" s="35">
        <v>2</v>
      </c>
      <c r="D67" s="1">
        <v>0</v>
      </c>
      <c r="E67" s="2">
        <f>PRODUCT(C67:D74)</f>
        <v>0</v>
      </c>
    </row>
    <row r="68" spans="1:5" x14ac:dyDescent="0.25">
      <c r="A68" s="34"/>
      <c r="B68" s="9" t="s">
        <v>52</v>
      </c>
      <c r="C68" s="35"/>
    </row>
    <row r="69" spans="1:5" x14ac:dyDescent="0.25">
      <c r="A69" s="34"/>
      <c r="B69" s="9" t="s">
        <v>53</v>
      </c>
      <c r="C69" s="35"/>
    </row>
    <row r="70" spans="1:5" x14ac:dyDescent="0.25">
      <c r="A70" s="34"/>
      <c r="B70" s="9" t="s">
        <v>54</v>
      </c>
      <c r="C70" s="35"/>
    </row>
    <row r="71" spans="1:5" x14ac:dyDescent="0.25">
      <c r="A71" s="34"/>
      <c r="B71" s="9" t="s">
        <v>60</v>
      </c>
      <c r="C71" s="35"/>
    </row>
    <row r="72" spans="1:5" x14ac:dyDescent="0.25">
      <c r="A72" s="34"/>
      <c r="B72" s="9" t="s">
        <v>61</v>
      </c>
      <c r="C72" s="35"/>
    </row>
    <row r="73" spans="1:5" x14ac:dyDescent="0.25">
      <c r="A73" s="34"/>
      <c r="B73" s="9" t="s">
        <v>57</v>
      </c>
      <c r="C73" s="35"/>
    </row>
    <row r="74" spans="1:5" x14ac:dyDescent="0.25">
      <c r="A74" s="34"/>
      <c r="B74" s="13" t="s">
        <v>62</v>
      </c>
      <c r="C74" s="35"/>
    </row>
    <row r="75" spans="1:5" x14ac:dyDescent="0.25">
      <c r="A75" s="12"/>
      <c r="B75" s="9"/>
      <c r="C75" s="9"/>
    </row>
    <row r="76" spans="1:5" x14ac:dyDescent="0.25">
      <c r="A76" s="32" t="s">
        <v>63</v>
      </c>
      <c r="B76" s="32" t="s">
        <v>64</v>
      </c>
      <c r="C76" s="33"/>
    </row>
    <row r="77" spans="1:5" x14ac:dyDescent="0.25">
      <c r="A77" s="32"/>
      <c r="B77" s="32"/>
      <c r="C77" s="33"/>
    </row>
    <row r="78" spans="1:5" x14ac:dyDescent="0.25">
      <c r="A78" s="34" t="s">
        <v>7</v>
      </c>
      <c r="B78" s="9" t="s">
        <v>65</v>
      </c>
      <c r="C78" s="35">
        <v>1</v>
      </c>
      <c r="D78" s="1">
        <v>0</v>
      </c>
      <c r="E78" s="2">
        <f>PRODUCT(C78:D81)</f>
        <v>0</v>
      </c>
    </row>
    <row r="79" spans="1:5" x14ac:dyDescent="0.25">
      <c r="A79" s="34"/>
      <c r="B79" s="9" t="s">
        <v>66</v>
      </c>
      <c r="C79" s="35"/>
    </row>
    <row r="80" spans="1:5" x14ac:dyDescent="0.25">
      <c r="A80" s="34"/>
      <c r="B80" s="9" t="s">
        <v>67</v>
      </c>
      <c r="C80" s="35"/>
    </row>
    <row r="81" spans="1:5" x14ac:dyDescent="0.25">
      <c r="A81" s="34"/>
      <c r="B81" s="9" t="s">
        <v>68</v>
      </c>
      <c r="C81" s="35"/>
    </row>
    <row r="82" spans="1:5" x14ac:dyDescent="0.25">
      <c r="A82" s="34" t="s">
        <v>16</v>
      </c>
      <c r="B82" s="9" t="s">
        <v>69</v>
      </c>
      <c r="C82" s="35">
        <v>1</v>
      </c>
      <c r="D82" s="1">
        <v>0</v>
      </c>
      <c r="E82" s="2">
        <f>PRODUCT(C82:D87)</f>
        <v>0</v>
      </c>
    </row>
    <row r="83" spans="1:5" x14ac:dyDescent="0.25">
      <c r="A83" s="34"/>
      <c r="B83" s="9" t="s">
        <v>70</v>
      </c>
      <c r="C83" s="35"/>
    </row>
    <row r="84" spans="1:5" x14ac:dyDescent="0.25">
      <c r="A84" s="34"/>
      <c r="B84" s="9" t="s">
        <v>71</v>
      </c>
      <c r="C84" s="35"/>
    </row>
    <row r="85" spans="1:5" x14ac:dyDescent="0.25">
      <c r="A85" s="34"/>
      <c r="B85" s="13" t="s">
        <v>72</v>
      </c>
      <c r="C85" s="35"/>
    </row>
    <row r="86" spans="1:5" x14ac:dyDescent="0.25">
      <c r="A86" s="34"/>
      <c r="B86" s="14" t="s">
        <v>73</v>
      </c>
      <c r="C86" s="35"/>
    </row>
    <row r="87" spans="1:5" x14ac:dyDescent="0.25">
      <c r="A87" s="34"/>
      <c r="B87" s="15" t="s">
        <v>74</v>
      </c>
      <c r="C87" s="35"/>
    </row>
    <row r="88" spans="1:5" x14ac:dyDescent="0.25">
      <c r="A88" s="34" t="s">
        <v>31</v>
      </c>
      <c r="B88" s="9" t="s">
        <v>75</v>
      </c>
      <c r="C88" s="35">
        <v>1</v>
      </c>
      <c r="D88" s="1">
        <v>0</v>
      </c>
      <c r="E88" s="2">
        <f>PRODUCT(C88:D94)</f>
        <v>0</v>
      </c>
    </row>
    <row r="89" spans="1:5" x14ac:dyDescent="0.25">
      <c r="A89" s="34"/>
      <c r="B89" s="9" t="s">
        <v>76</v>
      </c>
      <c r="C89" s="35"/>
    </row>
    <row r="90" spans="1:5" x14ac:dyDescent="0.25">
      <c r="A90" s="34"/>
      <c r="B90" s="9" t="s">
        <v>77</v>
      </c>
      <c r="C90" s="35"/>
    </row>
    <row r="91" spans="1:5" x14ac:dyDescent="0.25">
      <c r="A91" s="34"/>
      <c r="B91" s="9" t="s">
        <v>78</v>
      </c>
      <c r="C91" s="35"/>
    </row>
    <row r="92" spans="1:5" x14ac:dyDescent="0.25">
      <c r="A92" s="34"/>
      <c r="B92" s="9" t="s">
        <v>79</v>
      </c>
      <c r="C92" s="35"/>
    </row>
    <row r="93" spans="1:5" x14ac:dyDescent="0.25">
      <c r="A93" s="34"/>
      <c r="B93" s="14" t="s">
        <v>73</v>
      </c>
      <c r="C93" s="35"/>
    </row>
    <row r="94" spans="1:5" x14ac:dyDescent="0.25">
      <c r="A94" s="34"/>
      <c r="B94" s="15" t="s">
        <v>74</v>
      </c>
      <c r="C94" s="35"/>
    </row>
    <row r="95" spans="1:5" x14ac:dyDescent="0.25">
      <c r="A95" s="34" t="s">
        <v>80</v>
      </c>
      <c r="B95" s="9" t="s">
        <v>81</v>
      </c>
      <c r="C95" s="35">
        <v>1</v>
      </c>
      <c r="D95" s="1">
        <v>0</v>
      </c>
      <c r="E95" s="2">
        <f>PRODUCT(C95:D96)</f>
        <v>0</v>
      </c>
    </row>
    <row r="96" spans="1:5" x14ac:dyDescent="0.25">
      <c r="A96" s="34"/>
      <c r="B96" s="14" t="s">
        <v>82</v>
      </c>
      <c r="C96" s="35"/>
    </row>
    <row r="97" spans="1:5" x14ac:dyDescent="0.25">
      <c r="A97" s="34" t="s">
        <v>106</v>
      </c>
      <c r="B97" s="16" t="s">
        <v>232</v>
      </c>
      <c r="C97" s="35">
        <v>1</v>
      </c>
      <c r="D97" s="1">
        <v>0</v>
      </c>
      <c r="E97" s="2">
        <f>PRODUCT(C97:D99)</f>
        <v>0</v>
      </c>
    </row>
    <row r="98" spans="1:5" x14ac:dyDescent="0.25">
      <c r="A98" s="34"/>
      <c r="B98" s="16" t="s">
        <v>234</v>
      </c>
      <c r="C98" s="35"/>
    </row>
    <row r="99" spans="1:5" x14ac:dyDescent="0.25">
      <c r="A99" s="34"/>
      <c r="B99" s="16" t="s">
        <v>233</v>
      </c>
      <c r="C99" s="35"/>
    </row>
    <row r="100" spans="1:5" x14ac:dyDescent="0.25">
      <c r="A100" s="32" t="s">
        <v>83</v>
      </c>
      <c r="B100" s="32" t="s">
        <v>84</v>
      </c>
      <c r="C100" s="35"/>
    </row>
    <row r="101" spans="1:5" x14ac:dyDescent="0.25">
      <c r="A101" s="32"/>
      <c r="B101" s="32"/>
      <c r="C101" s="35"/>
    </row>
    <row r="102" spans="1:5" x14ac:dyDescent="0.25">
      <c r="A102" s="34" t="s">
        <v>7</v>
      </c>
      <c r="B102" s="9" t="s">
        <v>235</v>
      </c>
      <c r="C102" s="35">
        <v>1</v>
      </c>
      <c r="D102" s="1">
        <v>0</v>
      </c>
      <c r="E102" s="2">
        <f>PRODUCT(C102:D111)</f>
        <v>0</v>
      </c>
    </row>
    <row r="103" spans="1:5" x14ac:dyDescent="0.25">
      <c r="A103" s="34"/>
      <c r="B103" s="9" t="s">
        <v>85</v>
      </c>
      <c r="C103" s="35"/>
    </row>
    <row r="104" spans="1:5" x14ac:dyDescent="0.25">
      <c r="A104" s="34"/>
      <c r="B104" s="9" t="s">
        <v>86</v>
      </c>
      <c r="C104" s="35"/>
    </row>
    <row r="105" spans="1:5" x14ac:dyDescent="0.25">
      <c r="A105" s="34"/>
      <c r="B105" s="9" t="s">
        <v>87</v>
      </c>
      <c r="C105" s="35"/>
    </row>
    <row r="106" spans="1:5" x14ac:dyDescent="0.25">
      <c r="A106" s="34"/>
      <c r="B106" s="9" t="s">
        <v>88</v>
      </c>
      <c r="C106" s="35"/>
    </row>
    <row r="107" spans="1:5" x14ac:dyDescent="0.25">
      <c r="A107" s="34"/>
      <c r="B107" s="9" t="s">
        <v>89</v>
      </c>
      <c r="C107" s="35"/>
    </row>
    <row r="108" spans="1:5" x14ac:dyDescent="0.25">
      <c r="A108" s="34"/>
      <c r="B108" s="9" t="s">
        <v>90</v>
      </c>
      <c r="C108" s="35"/>
    </row>
    <row r="109" spans="1:5" x14ac:dyDescent="0.25">
      <c r="A109" s="34"/>
      <c r="B109" s="13" t="s">
        <v>91</v>
      </c>
      <c r="C109" s="35"/>
    </row>
    <row r="110" spans="1:5" x14ac:dyDescent="0.25">
      <c r="A110" s="34"/>
      <c r="B110" s="14" t="s">
        <v>82</v>
      </c>
      <c r="C110" s="35"/>
    </row>
    <row r="111" spans="1:5" x14ac:dyDescent="0.25">
      <c r="A111" s="34"/>
      <c r="B111" s="15" t="s">
        <v>92</v>
      </c>
      <c r="C111" s="35"/>
    </row>
    <row r="112" spans="1:5" x14ac:dyDescent="0.25">
      <c r="A112" s="34" t="s">
        <v>16</v>
      </c>
      <c r="B112" s="9" t="s">
        <v>93</v>
      </c>
      <c r="C112" s="35">
        <v>1</v>
      </c>
      <c r="D112" s="1">
        <v>0</v>
      </c>
      <c r="E112" s="2">
        <f>PRODUCT(C112:D116)</f>
        <v>0</v>
      </c>
    </row>
    <row r="113" spans="1:5" x14ac:dyDescent="0.25">
      <c r="A113" s="34"/>
      <c r="B113" s="9" t="s">
        <v>76</v>
      </c>
      <c r="C113" s="35"/>
    </row>
    <row r="114" spans="1:5" x14ac:dyDescent="0.25">
      <c r="A114" s="34"/>
      <c r="B114" s="9" t="s">
        <v>94</v>
      </c>
      <c r="C114" s="35"/>
    </row>
    <row r="115" spans="1:5" x14ac:dyDescent="0.25">
      <c r="A115" s="34"/>
      <c r="B115" s="9" t="s">
        <v>95</v>
      </c>
      <c r="C115" s="35"/>
    </row>
    <row r="116" spans="1:5" x14ac:dyDescent="0.25">
      <c r="A116" s="34"/>
      <c r="B116" s="9" t="s">
        <v>79</v>
      </c>
      <c r="C116" s="35"/>
    </row>
    <row r="117" spans="1:5" x14ac:dyDescent="0.25">
      <c r="A117" s="34" t="s">
        <v>31</v>
      </c>
      <c r="B117" s="9" t="s">
        <v>237</v>
      </c>
      <c r="C117" s="35">
        <v>1</v>
      </c>
      <c r="D117" s="1">
        <v>0</v>
      </c>
      <c r="E117" s="2">
        <f>PRODUCT(C117:D126)</f>
        <v>0</v>
      </c>
    </row>
    <row r="118" spans="1:5" x14ac:dyDescent="0.25">
      <c r="A118" s="34"/>
      <c r="B118" s="9" t="s">
        <v>96</v>
      </c>
      <c r="C118" s="35"/>
    </row>
    <row r="119" spans="1:5" x14ac:dyDescent="0.25">
      <c r="A119" s="34"/>
      <c r="B119" s="9" t="s">
        <v>97</v>
      </c>
      <c r="C119" s="35"/>
    </row>
    <row r="120" spans="1:5" x14ac:dyDescent="0.25">
      <c r="A120" s="34"/>
      <c r="B120" s="9" t="s">
        <v>98</v>
      </c>
      <c r="C120" s="35"/>
    </row>
    <row r="121" spans="1:5" x14ac:dyDescent="0.25">
      <c r="A121" s="34"/>
      <c r="B121" s="9" t="s">
        <v>99</v>
      </c>
      <c r="C121" s="35"/>
    </row>
    <row r="122" spans="1:5" x14ac:dyDescent="0.25">
      <c r="A122" s="34"/>
      <c r="B122" s="9" t="s">
        <v>100</v>
      </c>
      <c r="C122" s="35"/>
    </row>
    <row r="123" spans="1:5" x14ac:dyDescent="0.25">
      <c r="A123" s="34"/>
      <c r="B123" s="9" t="s">
        <v>101</v>
      </c>
      <c r="C123" s="35"/>
    </row>
    <row r="124" spans="1:5" x14ac:dyDescent="0.25">
      <c r="A124" s="34"/>
      <c r="B124" s="9" t="s">
        <v>102</v>
      </c>
      <c r="C124" s="35"/>
    </row>
    <row r="125" spans="1:5" x14ac:dyDescent="0.25">
      <c r="A125" s="34"/>
      <c r="B125" s="9" t="s">
        <v>103</v>
      </c>
      <c r="C125" s="35"/>
    </row>
    <row r="126" spans="1:5" x14ac:dyDescent="0.25">
      <c r="A126" s="34"/>
      <c r="B126" s="13" t="s">
        <v>104</v>
      </c>
      <c r="C126" s="35"/>
    </row>
    <row r="127" spans="1:5" x14ac:dyDescent="0.25">
      <c r="A127" s="34" t="s">
        <v>80</v>
      </c>
      <c r="B127" s="9" t="s">
        <v>93</v>
      </c>
      <c r="C127" s="35">
        <v>1</v>
      </c>
      <c r="D127" s="1">
        <v>0</v>
      </c>
      <c r="E127" s="2">
        <f>PRODUCT(C127:D132)</f>
        <v>0</v>
      </c>
    </row>
    <row r="128" spans="1:5" x14ac:dyDescent="0.25">
      <c r="A128" s="34"/>
      <c r="B128" s="9" t="s">
        <v>105</v>
      </c>
      <c r="C128" s="35"/>
    </row>
    <row r="129" spans="1:5" x14ac:dyDescent="0.25">
      <c r="A129" s="34"/>
      <c r="B129" s="9" t="s">
        <v>94</v>
      </c>
      <c r="C129" s="35"/>
    </row>
    <row r="130" spans="1:5" x14ac:dyDescent="0.25">
      <c r="A130" s="34"/>
      <c r="B130" s="9" t="s">
        <v>95</v>
      </c>
      <c r="C130" s="35"/>
    </row>
    <row r="131" spans="1:5" x14ac:dyDescent="0.25">
      <c r="A131" s="34"/>
      <c r="B131" s="9" t="s">
        <v>79</v>
      </c>
      <c r="C131" s="35"/>
    </row>
    <row r="132" spans="1:5" x14ac:dyDescent="0.25">
      <c r="A132" s="34"/>
      <c r="B132" s="9"/>
      <c r="C132" s="35"/>
    </row>
    <row r="133" spans="1:5" x14ac:dyDescent="0.25">
      <c r="A133" s="34" t="s">
        <v>106</v>
      </c>
      <c r="B133" s="9" t="s">
        <v>236</v>
      </c>
      <c r="C133" s="35">
        <v>1</v>
      </c>
      <c r="D133" s="1">
        <v>0</v>
      </c>
      <c r="E133" s="2">
        <f>PRODUCT(C133:D135)</f>
        <v>0</v>
      </c>
    </row>
    <row r="134" spans="1:5" x14ac:dyDescent="0.25">
      <c r="A134" s="34"/>
      <c r="B134" s="9" t="s">
        <v>107</v>
      </c>
      <c r="C134" s="35"/>
    </row>
    <row r="135" spans="1:5" x14ac:dyDescent="0.25">
      <c r="A135" s="34"/>
      <c r="B135" s="13" t="s">
        <v>108</v>
      </c>
      <c r="C135" s="35"/>
    </row>
    <row r="136" spans="1:5" x14ac:dyDescent="0.25">
      <c r="A136" s="34" t="s">
        <v>109</v>
      </c>
      <c r="B136" s="9" t="s">
        <v>110</v>
      </c>
      <c r="C136" s="35">
        <v>3</v>
      </c>
      <c r="D136" s="1">
        <v>0</v>
      </c>
      <c r="E136" s="2">
        <f>PRODUCT(C136:D137)</f>
        <v>0</v>
      </c>
    </row>
    <row r="137" spans="1:5" x14ac:dyDescent="0.25">
      <c r="A137" s="34"/>
      <c r="B137" s="9" t="s">
        <v>111</v>
      </c>
      <c r="C137" s="35"/>
    </row>
    <row r="138" spans="1:5" x14ac:dyDescent="0.25">
      <c r="A138" s="12"/>
      <c r="B138" s="9"/>
      <c r="C138" s="9"/>
    </row>
    <row r="139" spans="1:5" x14ac:dyDescent="0.25">
      <c r="A139" s="32" t="s">
        <v>112</v>
      </c>
      <c r="B139" s="32" t="s">
        <v>113</v>
      </c>
      <c r="C139" s="35"/>
    </row>
    <row r="140" spans="1:5" x14ac:dyDescent="0.25">
      <c r="A140" s="32"/>
      <c r="B140" s="32"/>
      <c r="C140" s="35"/>
    </row>
    <row r="141" spans="1:5" x14ac:dyDescent="0.25">
      <c r="A141" s="34" t="s">
        <v>7</v>
      </c>
      <c r="B141" s="9" t="s">
        <v>93</v>
      </c>
      <c r="C141" s="35">
        <v>1</v>
      </c>
      <c r="D141" s="1">
        <v>0</v>
      </c>
      <c r="E141" s="2">
        <f>PRODUCT(C141:D144)</f>
        <v>0</v>
      </c>
    </row>
    <row r="142" spans="1:5" x14ac:dyDescent="0.25">
      <c r="A142" s="34"/>
      <c r="B142" s="9" t="s">
        <v>114</v>
      </c>
      <c r="C142" s="35"/>
    </row>
    <row r="143" spans="1:5" x14ac:dyDescent="0.25">
      <c r="A143" s="34"/>
      <c r="B143" s="9" t="s">
        <v>115</v>
      </c>
      <c r="C143" s="35"/>
    </row>
    <row r="144" spans="1:5" x14ac:dyDescent="0.25">
      <c r="A144" s="34"/>
      <c r="B144" s="9" t="s">
        <v>90</v>
      </c>
      <c r="C144" s="35"/>
    </row>
    <row r="145" spans="1:5" x14ac:dyDescent="0.25">
      <c r="A145" s="34" t="s">
        <v>16</v>
      </c>
      <c r="B145" s="9" t="s">
        <v>116</v>
      </c>
      <c r="C145" s="35">
        <v>1</v>
      </c>
      <c r="D145" s="1">
        <v>0</v>
      </c>
      <c r="E145" s="2">
        <f>PRODUCT(C145:D148)</f>
        <v>0</v>
      </c>
    </row>
    <row r="146" spans="1:5" x14ac:dyDescent="0.25">
      <c r="A146" s="34"/>
      <c r="B146" s="9" t="s">
        <v>117</v>
      </c>
      <c r="C146" s="35"/>
    </row>
    <row r="147" spans="1:5" x14ac:dyDescent="0.25">
      <c r="A147" s="34"/>
      <c r="B147" s="9" t="s">
        <v>118</v>
      </c>
      <c r="C147" s="35"/>
    </row>
    <row r="148" spans="1:5" x14ac:dyDescent="0.25">
      <c r="A148" s="34"/>
      <c r="B148" s="9" t="s">
        <v>119</v>
      </c>
      <c r="C148" s="35"/>
    </row>
    <row r="149" spans="1:5" x14ac:dyDescent="0.25">
      <c r="A149" s="34" t="s">
        <v>31</v>
      </c>
      <c r="B149" s="9" t="s">
        <v>120</v>
      </c>
      <c r="C149" s="35">
        <v>1</v>
      </c>
      <c r="D149" s="1">
        <v>0</v>
      </c>
      <c r="E149" s="2">
        <f>PRODUCT(C149:D150)</f>
        <v>0</v>
      </c>
    </row>
    <row r="150" spans="1:5" x14ac:dyDescent="0.25">
      <c r="A150" s="34"/>
      <c r="B150" s="9" t="s">
        <v>121</v>
      </c>
      <c r="C150" s="35"/>
    </row>
    <row r="151" spans="1:5" x14ac:dyDescent="0.25">
      <c r="A151" s="34" t="s">
        <v>80</v>
      </c>
      <c r="B151" s="9" t="s">
        <v>238</v>
      </c>
      <c r="C151" s="35">
        <v>1</v>
      </c>
      <c r="D151" s="1">
        <v>0</v>
      </c>
      <c r="E151" s="2">
        <f>PRODUCT(C151:D184)</f>
        <v>0</v>
      </c>
    </row>
    <row r="152" spans="1:5" x14ac:dyDescent="0.25">
      <c r="A152" s="34"/>
      <c r="B152" s="9" t="s">
        <v>240</v>
      </c>
      <c r="C152" s="35"/>
    </row>
    <row r="153" spans="1:5" x14ac:dyDescent="0.25">
      <c r="A153" s="34"/>
      <c r="B153" s="9" t="s">
        <v>122</v>
      </c>
      <c r="C153" s="35"/>
    </row>
    <row r="154" spans="1:5" ht="15.75" customHeight="1" x14ac:dyDescent="0.25">
      <c r="A154" s="34"/>
      <c r="B154" s="9" t="s">
        <v>241</v>
      </c>
      <c r="C154" s="35"/>
    </row>
    <row r="155" spans="1:5" x14ac:dyDescent="0.25">
      <c r="A155" s="34"/>
      <c r="B155" s="9" t="s">
        <v>242</v>
      </c>
      <c r="C155" s="35"/>
    </row>
    <row r="156" spans="1:5" x14ac:dyDescent="0.25">
      <c r="A156" s="34"/>
      <c r="B156" s="9" t="s">
        <v>243</v>
      </c>
      <c r="C156" s="35"/>
    </row>
    <row r="157" spans="1:5" x14ac:dyDescent="0.25">
      <c r="A157" s="34"/>
      <c r="B157" s="9" t="s">
        <v>244</v>
      </c>
      <c r="C157" s="35"/>
    </row>
    <row r="158" spans="1:5" x14ac:dyDescent="0.25">
      <c r="A158" s="34"/>
      <c r="B158" s="9" t="s">
        <v>245</v>
      </c>
      <c r="C158" s="35"/>
    </row>
    <row r="159" spans="1:5" x14ac:dyDescent="0.25">
      <c r="A159" s="34"/>
      <c r="B159" s="9" t="s">
        <v>246</v>
      </c>
      <c r="C159" s="35"/>
    </row>
    <row r="160" spans="1:5" ht="15.75" customHeight="1" x14ac:dyDescent="0.25">
      <c r="A160" s="34"/>
      <c r="B160" s="9" t="s">
        <v>247</v>
      </c>
      <c r="C160" s="35"/>
    </row>
    <row r="161" spans="1:3" x14ac:dyDescent="0.25">
      <c r="A161" s="34"/>
      <c r="B161" s="9" t="s">
        <v>248</v>
      </c>
      <c r="C161" s="35"/>
    </row>
    <row r="162" spans="1:3" x14ac:dyDescent="0.25">
      <c r="A162" s="34"/>
      <c r="B162" s="9" t="s">
        <v>249</v>
      </c>
      <c r="C162" s="35"/>
    </row>
    <row r="163" spans="1:3" x14ac:dyDescent="0.25">
      <c r="A163" s="34"/>
      <c r="B163" s="9" t="s">
        <v>250</v>
      </c>
      <c r="C163" s="35"/>
    </row>
    <row r="164" spans="1:3" x14ac:dyDescent="0.25">
      <c r="A164" s="34"/>
      <c r="B164" s="9" t="s">
        <v>251</v>
      </c>
      <c r="C164" s="35"/>
    </row>
    <row r="165" spans="1:3" x14ac:dyDescent="0.25">
      <c r="A165" s="34"/>
      <c r="B165" s="9" t="s">
        <v>252</v>
      </c>
      <c r="C165" s="35"/>
    </row>
    <row r="166" spans="1:3" x14ac:dyDescent="0.25">
      <c r="A166" s="34"/>
      <c r="B166" s="9" t="s">
        <v>253</v>
      </c>
      <c r="C166" s="35"/>
    </row>
    <row r="167" spans="1:3" x14ac:dyDescent="0.25">
      <c r="A167" s="34"/>
      <c r="B167" s="9" t="s">
        <v>254</v>
      </c>
      <c r="C167" s="35"/>
    </row>
    <row r="168" spans="1:3" ht="18" customHeight="1" x14ac:dyDescent="0.25">
      <c r="A168" s="34"/>
      <c r="B168" s="9" t="s">
        <v>255</v>
      </c>
      <c r="C168" s="35"/>
    </row>
    <row r="169" spans="1:3" x14ac:dyDescent="0.25">
      <c r="A169" s="34"/>
      <c r="B169" s="9" t="s">
        <v>256</v>
      </c>
      <c r="C169" s="35"/>
    </row>
    <row r="170" spans="1:3" x14ac:dyDescent="0.25">
      <c r="A170" s="34"/>
      <c r="B170" s="9" t="s">
        <v>257</v>
      </c>
      <c r="C170" s="35"/>
    </row>
    <row r="171" spans="1:3" x14ac:dyDescent="0.25">
      <c r="A171" s="34"/>
      <c r="B171" s="9" t="s">
        <v>258</v>
      </c>
      <c r="C171" s="35"/>
    </row>
    <row r="172" spans="1:3" x14ac:dyDescent="0.25">
      <c r="A172" s="34"/>
      <c r="B172" s="9" t="s">
        <v>259</v>
      </c>
      <c r="C172" s="35"/>
    </row>
    <row r="173" spans="1:3" x14ac:dyDescent="0.25">
      <c r="A173" s="34"/>
      <c r="B173" s="9" t="s">
        <v>260</v>
      </c>
      <c r="C173" s="35"/>
    </row>
    <row r="174" spans="1:3" x14ac:dyDescent="0.25">
      <c r="A174" s="34"/>
      <c r="B174" s="9" t="s">
        <v>261</v>
      </c>
      <c r="C174" s="35"/>
    </row>
    <row r="175" spans="1:3" x14ac:dyDescent="0.25">
      <c r="A175" s="34"/>
      <c r="B175" s="9" t="s">
        <v>262</v>
      </c>
      <c r="C175" s="35"/>
    </row>
    <row r="176" spans="1:3" x14ac:dyDescent="0.25">
      <c r="A176" s="34"/>
      <c r="B176" s="9" t="s">
        <v>263</v>
      </c>
      <c r="C176" s="35"/>
    </row>
    <row r="177" spans="1:5" x14ac:dyDescent="0.25">
      <c r="A177" s="34"/>
      <c r="B177" s="9" t="s">
        <v>264</v>
      </c>
      <c r="C177" s="35"/>
    </row>
    <row r="178" spans="1:5" x14ac:dyDescent="0.25">
      <c r="A178" s="34"/>
      <c r="B178" s="9" t="s">
        <v>265</v>
      </c>
      <c r="C178" s="35"/>
    </row>
    <row r="179" spans="1:5" x14ac:dyDescent="0.25">
      <c r="A179" s="34"/>
      <c r="B179" s="9" t="s">
        <v>266</v>
      </c>
      <c r="C179" s="35"/>
    </row>
    <row r="180" spans="1:5" x14ac:dyDescent="0.25">
      <c r="A180" s="34"/>
      <c r="B180" s="9" t="s">
        <v>267</v>
      </c>
      <c r="C180" s="35"/>
    </row>
    <row r="181" spans="1:5" x14ac:dyDescent="0.25">
      <c r="A181" s="34"/>
      <c r="B181" s="9" t="s">
        <v>268</v>
      </c>
      <c r="C181" s="35"/>
    </row>
    <row r="182" spans="1:5" x14ac:dyDescent="0.25">
      <c r="A182" s="34"/>
      <c r="B182" s="13" t="s">
        <v>239</v>
      </c>
      <c r="C182" s="35"/>
    </row>
    <row r="183" spans="1:5" x14ac:dyDescent="0.25">
      <c r="A183" s="34"/>
      <c r="B183" s="14" t="s">
        <v>73</v>
      </c>
      <c r="C183" s="35"/>
    </row>
    <row r="184" spans="1:5" x14ac:dyDescent="0.25">
      <c r="A184" s="34"/>
      <c r="B184" s="15" t="s">
        <v>123</v>
      </c>
      <c r="C184" s="35"/>
    </row>
    <row r="185" spans="1:5" x14ac:dyDescent="0.25">
      <c r="A185" s="34" t="s">
        <v>106</v>
      </c>
      <c r="B185" s="9" t="s">
        <v>124</v>
      </c>
      <c r="C185" s="35">
        <v>1</v>
      </c>
      <c r="D185" s="1">
        <v>0</v>
      </c>
      <c r="E185" s="2">
        <f>PRODUCT(C185:D186)</f>
        <v>0</v>
      </c>
    </row>
    <row r="186" spans="1:5" x14ac:dyDescent="0.25">
      <c r="A186" s="34"/>
      <c r="B186" s="14" t="s">
        <v>73</v>
      </c>
      <c r="C186" s="35"/>
    </row>
    <row r="187" spans="1:5" x14ac:dyDescent="0.25">
      <c r="A187" s="12"/>
      <c r="B187" s="14"/>
      <c r="C187" s="9"/>
    </row>
    <row r="188" spans="1:5" x14ac:dyDescent="0.25">
      <c r="A188" s="34" t="s">
        <v>109</v>
      </c>
      <c r="B188" s="9" t="s">
        <v>125</v>
      </c>
      <c r="C188" s="35">
        <v>1</v>
      </c>
    </row>
    <row r="189" spans="1:5" x14ac:dyDescent="0.25">
      <c r="A189" s="34"/>
      <c r="B189" s="9" t="s">
        <v>126</v>
      </c>
      <c r="C189" s="35"/>
    </row>
    <row r="190" spans="1:5" x14ac:dyDescent="0.25">
      <c r="A190" s="34"/>
      <c r="B190" s="17" t="s">
        <v>127</v>
      </c>
      <c r="C190" s="35"/>
    </row>
    <row r="191" spans="1:5" x14ac:dyDescent="0.25">
      <c r="A191" s="34" t="s">
        <v>128</v>
      </c>
      <c r="B191" s="9" t="s">
        <v>93</v>
      </c>
      <c r="C191" s="35">
        <v>1</v>
      </c>
      <c r="D191" s="1">
        <v>0</v>
      </c>
      <c r="E191" s="2">
        <f>PRODUCT(C191:D194)</f>
        <v>0</v>
      </c>
    </row>
    <row r="192" spans="1:5" x14ac:dyDescent="0.25">
      <c r="A192" s="34"/>
      <c r="B192" s="9" t="s">
        <v>85</v>
      </c>
      <c r="C192" s="35"/>
    </row>
    <row r="193" spans="1:5" x14ac:dyDescent="0.25">
      <c r="A193" s="34"/>
      <c r="B193" s="9" t="s">
        <v>129</v>
      </c>
      <c r="C193" s="35"/>
    </row>
    <row r="194" spans="1:5" x14ac:dyDescent="0.25">
      <c r="A194" s="34"/>
      <c r="B194" s="9" t="s">
        <v>79</v>
      </c>
      <c r="C194" s="35"/>
    </row>
    <row r="195" spans="1:5" x14ac:dyDescent="0.25">
      <c r="A195" s="34" t="s">
        <v>130</v>
      </c>
      <c r="B195" s="9" t="s">
        <v>116</v>
      </c>
      <c r="C195" s="35">
        <v>1</v>
      </c>
      <c r="D195" s="1">
        <v>0</v>
      </c>
      <c r="E195" s="2">
        <f>PRODUCT(C195:D198)</f>
        <v>0</v>
      </c>
    </row>
    <row r="196" spans="1:5" x14ac:dyDescent="0.25">
      <c r="A196" s="34"/>
      <c r="B196" s="9" t="s">
        <v>131</v>
      </c>
      <c r="C196" s="35"/>
    </row>
    <row r="197" spans="1:5" x14ac:dyDescent="0.25">
      <c r="A197" s="34"/>
      <c r="B197" s="9" t="s">
        <v>118</v>
      </c>
      <c r="C197" s="35"/>
    </row>
    <row r="198" spans="1:5" x14ac:dyDescent="0.25">
      <c r="A198" s="34"/>
      <c r="B198" s="9" t="s">
        <v>119</v>
      </c>
      <c r="C198" s="35"/>
    </row>
    <row r="199" spans="1:5" x14ac:dyDescent="0.25">
      <c r="A199" s="34" t="s">
        <v>132</v>
      </c>
      <c r="B199" s="9" t="s">
        <v>133</v>
      </c>
      <c r="C199" s="35">
        <v>1</v>
      </c>
      <c r="D199" s="1">
        <v>0</v>
      </c>
      <c r="E199" s="2">
        <f>PRODUCT(C199:D205)</f>
        <v>0</v>
      </c>
    </row>
    <row r="200" spans="1:5" x14ac:dyDescent="0.25">
      <c r="A200" s="34"/>
      <c r="B200" s="9" t="s">
        <v>134</v>
      </c>
      <c r="C200" s="35"/>
    </row>
    <row r="201" spans="1:5" x14ac:dyDescent="0.25">
      <c r="A201" s="34"/>
      <c r="B201" s="9" t="s">
        <v>135</v>
      </c>
      <c r="C201" s="35"/>
    </row>
    <row r="202" spans="1:5" x14ac:dyDescent="0.25">
      <c r="A202" s="34"/>
      <c r="B202" s="9" t="s">
        <v>136</v>
      </c>
      <c r="C202" s="35"/>
    </row>
    <row r="203" spans="1:5" x14ac:dyDescent="0.25">
      <c r="A203" s="34"/>
      <c r="B203" s="9" t="s">
        <v>137</v>
      </c>
      <c r="C203" s="35"/>
    </row>
    <row r="204" spans="1:5" x14ac:dyDescent="0.25">
      <c r="A204" s="34"/>
      <c r="B204" s="9" t="s">
        <v>138</v>
      </c>
      <c r="C204" s="35"/>
    </row>
    <row r="205" spans="1:5" x14ac:dyDescent="0.25">
      <c r="A205" s="34"/>
      <c r="B205" s="18" t="s">
        <v>139</v>
      </c>
      <c r="C205" s="35"/>
    </row>
    <row r="206" spans="1:5" x14ac:dyDescent="0.25">
      <c r="A206" s="34" t="s">
        <v>140</v>
      </c>
      <c r="B206" s="9" t="s">
        <v>141</v>
      </c>
      <c r="C206" s="35">
        <v>1</v>
      </c>
      <c r="D206" s="1">
        <v>0</v>
      </c>
      <c r="E206" s="2">
        <f>PRODUCT(C206:D211)</f>
        <v>0</v>
      </c>
    </row>
    <row r="207" spans="1:5" x14ac:dyDescent="0.25">
      <c r="A207" s="34"/>
      <c r="B207" s="9" t="s">
        <v>142</v>
      </c>
      <c r="C207" s="35"/>
    </row>
    <row r="208" spans="1:5" x14ac:dyDescent="0.25">
      <c r="A208" s="34"/>
      <c r="B208" s="9" t="s">
        <v>143</v>
      </c>
      <c r="C208" s="35"/>
    </row>
    <row r="209" spans="1:5" x14ac:dyDescent="0.25">
      <c r="A209" s="34"/>
      <c r="B209" s="9" t="s">
        <v>144</v>
      </c>
      <c r="C209" s="35"/>
    </row>
    <row r="210" spans="1:5" x14ac:dyDescent="0.25">
      <c r="A210" s="34"/>
      <c r="B210" s="9" t="s">
        <v>145</v>
      </c>
      <c r="C210" s="35"/>
    </row>
    <row r="211" spans="1:5" x14ac:dyDescent="0.25">
      <c r="A211" s="34"/>
      <c r="B211" s="14" t="s">
        <v>82</v>
      </c>
      <c r="C211" s="35"/>
    </row>
    <row r="212" spans="1:5" x14ac:dyDescent="0.25">
      <c r="A212" s="34" t="s">
        <v>146</v>
      </c>
      <c r="B212" s="9" t="s">
        <v>147</v>
      </c>
      <c r="C212" s="35">
        <v>1</v>
      </c>
      <c r="D212" s="1">
        <v>0</v>
      </c>
      <c r="E212" s="2">
        <f>PRODUCT(C212:D220)</f>
        <v>0</v>
      </c>
    </row>
    <row r="213" spans="1:5" x14ac:dyDescent="0.25">
      <c r="A213" s="34"/>
      <c r="B213" s="9" t="s">
        <v>148</v>
      </c>
      <c r="C213" s="35"/>
    </row>
    <row r="214" spans="1:5" x14ac:dyDescent="0.25">
      <c r="A214" s="34"/>
      <c r="B214" s="9" t="s">
        <v>149</v>
      </c>
      <c r="C214" s="35"/>
    </row>
    <row r="215" spans="1:5" x14ac:dyDescent="0.25">
      <c r="A215" s="34"/>
      <c r="B215" s="9" t="s">
        <v>150</v>
      </c>
      <c r="C215" s="35"/>
    </row>
    <row r="216" spans="1:5" x14ac:dyDescent="0.25">
      <c r="A216" s="34"/>
      <c r="B216" s="9" t="s">
        <v>151</v>
      </c>
      <c r="C216" s="35"/>
    </row>
    <row r="217" spans="1:5" x14ac:dyDescent="0.25">
      <c r="A217" s="34"/>
      <c r="B217" s="9" t="s">
        <v>152</v>
      </c>
      <c r="C217" s="35"/>
    </row>
    <row r="218" spans="1:5" x14ac:dyDescent="0.25">
      <c r="A218" s="34"/>
      <c r="B218" s="18" t="s">
        <v>153</v>
      </c>
      <c r="C218" s="35"/>
    </row>
    <row r="219" spans="1:5" x14ac:dyDescent="0.25">
      <c r="A219" s="34"/>
      <c r="B219" s="14" t="s">
        <v>154</v>
      </c>
      <c r="C219" s="35"/>
    </row>
    <row r="220" spans="1:5" x14ac:dyDescent="0.25">
      <c r="A220" s="34"/>
      <c r="B220" s="15" t="s">
        <v>155</v>
      </c>
      <c r="C220" s="35"/>
    </row>
    <row r="221" spans="1:5" x14ac:dyDescent="0.25">
      <c r="A221" s="36" t="s">
        <v>156</v>
      </c>
      <c r="B221" s="9" t="s">
        <v>269</v>
      </c>
      <c r="C221" s="34">
        <v>1</v>
      </c>
      <c r="D221" s="1">
        <v>0</v>
      </c>
      <c r="E221" s="2">
        <f>PRODUCT(C221:D229)</f>
        <v>0</v>
      </c>
    </row>
    <row r="222" spans="1:5" x14ac:dyDescent="0.25">
      <c r="A222" s="36"/>
      <c r="B222" s="9" t="s">
        <v>270</v>
      </c>
      <c r="C222" s="34"/>
    </row>
    <row r="223" spans="1:5" x14ac:dyDescent="0.25">
      <c r="A223" s="36"/>
      <c r="B223" s="9" t="s">
        <v>271</v>
      </c>
      <c r="C223" s="34"/>
    </row>
    <row r="224" spans="1:5" x14ac:dyDescent="0.25">
      <c r="A224" s="36"/>
      <c r="B224" s="9" t="s">
        <v>272</v>
      </c>
      <c r="C224" s="34"/>
    </row>
    <row r="225" spans="1:3" x14ac:dyDescent="0.25">
      <c r="A225" s="36"/>
      <c r="B225" s="9" t="s">
        <v>273</v>
      </c>
      <c r="C225" s="34"/>
    </row>
    <row r="226" spans="1:3" x14ac:dyDescent="0.25">
      <c r="A226" s="36"/>
      <c r="B226" s="9" t="s">
        <v>274</v>
      </c>
      <c r="C226" s="34"/>
    </row>
    <row r="227" spans="1:3" x14ac:dyDescent="0.25">
      <c r="A227" s="36"/>
      <c r="B227" s="19" t="s">
        <v>275</v>
      </c>
      <c r="C227" s="34"/>
    </row>
    <row r="228" spans="1:3" x14ac:dyDescent="0.25">
      <c r="A228" s="36"/>
      <c r="B228" s="19" t="s">
        <v>276</v>
      </c>
      <c r="C228" s="34"/>
    </row>
    <row r="229" spans="1:3" ht="18.75" customHeight="1" x14ac:dyDescent="0.25">
      <c r="A229" s="36"/>
      <c r="B229" s="19" t="s">
        <v>294</v>
      </c>
      <c r="C229" s="34"/>
    </row>
    <row r="230" spans="1:3" x14ac:dyDescent="0.25">
      <c r="A230" s="36"/>
      <c r="B230" s="19" t="s">
        <v>277</v>
      </c>
      <c r="C230" s="34"/>
    </row>
    <row r="231" spans="1:3" x14ac:dyDescent="0.25">
      <c r="A231" s="36"/>
      <c r="B231" s="19" t="s">
        <v>278</v>
      </c>
      <c r="C231" s="34"/>
    </row>
    <row r="232" spans="1:3" x14ac:dyDescent="0.25">
      <c r="A232" s="36"/>
      <c r="B232" s="19" t="s">
        <v>279</v>
      </c>
      <c r="C232" s="34"/>
    </row>
    <row r="233" spans="1:3" x14ac:dyDescent="0.25">
      <c r="A233" s="36"/>
      <c r="B233" s="19" t="s">
        <v>249</v>
      </c>
      <c r="C233" s="34"/>
    </row>
    <row r="234" spans="1:3" x14ac:dyDescent="0.25">
      <c r="A234" s="36"/>
      <c r="B234" s="19" t="s">
        <v>280</v>
      </c>
      <c r="C234" s="34"/>
    </row>
    <row r="235" spans="1:3" x14ac:dyDescent="0.25">
      <c r="A235" s="36"/>
      <c r="B235" s="19" t="s">
        <v>281</v>
      </c>
      <c r="C235" s="34"/>
    </row>
    <row r="236" spans="1:3" x14ac:dyDescent="0.25">
      <c r="A236" s="36"/>
      <c r="B236" s="19" t="s">
        <v>282</v>
      </c>
      <c r="C236" s="34"/>
    </row>
    <row r="237" spans="1:3" x14ac:dyDescent="0.25">
      <c r="A237" s="36"/>
      <c r="B237" s="19" t="s">
        <v>283</v>
      </c>
      <c r="C237" s="34"/>
    </row>
    <row r="238" spans="1:3" x14ac:dyDescent="0.25">
      <c r="A238" s="36"/>
      <c r="B238" s="19" t="s">
        <v>284</v>
      </c>
      <c r="C238" s="34"/>
    </row>
    <row r="239" spans="1:3" x14ac:dyDescent="0.25">
      <c r="A239" s="36"/>
      <c r="B239" s="19" t="s">
        <v>258</v>
      </c>
      <c r="C239" s="34"/>
    </row>
    <row r="240" spans="1:3" x14ac:dyDescent="0.25">
      <c r="A240" s="36"/>
      <c r="B240" s="19" t="s">
        <v>285</v>
      </c>
      <c r="C240" s="34"/>
    </row>
    <row r="241" spans="1:3" x14ac:dyDescent="0.25">
      <c r="A241" s="36"/>
      <c r="B241" s="19" t="s">
        <v>286</v>
      </c>
      <c r="C241" s="34"/>
    </row>
    <row r="242" spans="1:3" x14ac:dyDescent="0.25">
      <c r="A242" s="36"/>
      <c r="B242" s="19" t="s">
        <v>287</v>
      </c>
      <c r="C242" s="34"/>
    </row>
    <row r="243" spans="1:3" x14ac:dyDescent="0.25">
      <c r="A243" s="36"/>
      <c r="B243" s="19" t="s">
        <v>288</v>
      </c>
      <c r="C243" s="34"/>
    </row>
    <row r="244" spans="1:3" x14ac:dyDescent="0.25">
      <c r="A244" s="36"/>
      <c r="B244" s="19" t="s">
        <v>289</v>
      </c>
      <c r="C244" s="34"/>
    </row>
    <row r="245" spans="1:3" x14ac:dyDescent="0.25">
      <c r="A245" s="36"/>
      <c r="B245" s="19" t="s">
        <v>254</v>
      </c>
      <c r="C245" s="34"/>
    </row>
    <row r="246" spans="1:3" x14ac:dyDescent="0.25">
      <c r="A246" s="36"/>
      <c r="B246" s="19" t="s">
        <v>290</v>
      </c>
      <c r="C246" s="34"/>
    </row>
    <row r="247" spans="1:3" x14ac:dyDescent="0.25">
      <c r="A247" s="36"/>
      <c r="B247" s="19" t="s">
        <v>266</v>
      </c>
      <c r="C247" s="34"/>
    </row>
    <row r="248" spans="1:3" x14ac:dyDescent="0.25">
      <c r="A248" s="36"/>
      <c r="B248" s="19" t="s">
        <v>291</v>
      </c>
      <c r="C248" s="34"/>
    </row>
    <row r="249" spans="1:3" ht="30" x14ac:dyDescent="0.25">
      <c r="A249" s="36"/>
      <c r="B249" s="19" t="s">
        <v>292</v>
      </c>
      <c r="C249" s="34"/>
    </row>
    <row r="250" spans="1:3" x14ac:dyDescent="0.25">
      <c r="A250" s="36"/>
      <c r="B250" s="13" t="s">
        <v>293</v>
      </c>
      <c r="C250" s="34"/>
    </row>
    <row r="251" spans="1:3" x14ac:dyDescent="0.25">
      <c r="A251" s="36"/>
      <c r="B251" s="14" t="s">
        <v>73</v>
      </c>
      <c r="C251" s="34"/>
    </row>
    <row r="252" spans="1:3" x14ac:dyDescent="0.25">
      <c r="A252" s="36"/>
      <c r="B252" s="15" t="s">
        <v>123</v>
      </c>
      <c r="C252" s="34"/>
    </row>
    <row r="253" spans="1:3" x14ac:dyDescent="0.25">
      <c r="A253" s="36"/>
      <c r="B253" s="15"/>
      <c r="C253" s="34"/>
    </row>
    <row r="254" spans="1:3" x14ac:dyDescent="0.25">
      <c r="A254" s="34" t="s">
        <v>157</v>
      </c>
      <c r="B254" s="9" t="s">
        <v>158</v>
      </c>
      <c r="C254" s="35">
        <v>1</v>
      </c>
    </row>
    <row r="255" spans="1:3" x14ac:dyDescent="0.25">
      <c r="A255" s="34"/>
      <c r="B255" s="9" t="s">
        <v>159</v>
      </c>
      <c r="C255" s="35"/>
    </row>
    <row r="256" spans="1:3" x14ac:dyDescent="0.25">
      <c r="A256" s="34"/>
      <c r="B256" s="9" t="s">
        <v>160</v>
      </c>
      <c r="C256" s="35"/>
    </row>
    <row r="257" spans="1:5" x14ac:dyDescent="0.25">
      <c r="A257" s="34"/>
      <c r="B257" s="17" t="s">
        <v>127</v>
      </c>
      <c r="C257" s="35"/>
    </row>
    <row r="258" spans="1:5" x14ac:dyDescent="0.25">
      <c r="A258" s="32" t="s">
        <v>161</v>
      </c>
      <c r="B258" s="32" t="s">
        <v>162</v>
      </c>
      <c r="C258" s="33"/>
    </row>
    <row r="259" spans="1:5" x14ac:dyDescent="0.25">
      <c r="A259" s="32"/>
      <c r="B259" s="32"/>
      <c r="C259" s="33"/>
    </row>
    <row r="260" spans="1:5" x14ac:dyDescent="0.25">
      <c r="A260" s="34" t="s">
        <v>7</v>
      </c>
      <c r="B260" s="9" t="s">
        <v>163</v>
      </c>
      <c r="C260" s="35">
        <v>1</v>
      </c>
      <c r="D260" s="1">
        <v>0</v>
      </c>
      <c r="E260" s="2">
        <f>PRODUCT(C260:D267)</f>
        <v>0</v>
      </c>
    </row>
    <row r="261" spans="1:5" x14ac:dyDescent="0.25">
      <c r="A261" s="34"/>
      <c r="B261" s="9" t="s">
        <v>164</v>
      </c>
      <c r="C261" s="35"/>
    </row>
    <row r="262" spans="1:5" x14ac:dyDescent="0.25">
      <c r="A262" s="34"/>
      <c r="B262" s="9" t="s">
        <v>165</v>
      </c>
      <c r="C262" s="35"/>
    </row>
    <row r="263" spans="1:5" x14ac:dyDescent="0.25">
      <c r="A263" s="34"/>
      <c r="B263" s="9" t="s">
        <v>166</v>
      </c>
      <c r="C263" s="35"/>
    </row>
    <row r="264" spans="1:5" x14ac:dyDescent="0.25">
      <c r="A264" s="34"/>
      <c r="B264" s="9" t="s">
        <v>95</v>
      </c>
      <c r="C264" s="35"/>
    </row>
    <row r="265" spans="1:5" x14ac:dyDescent="0.25">
      <c r="A265" s="34"/>
      <c r="B265" s="9" t="s">
        <v>79</v>
      </c>
      <c r="C265" s="35"/>
    </row>
    <row r="266" spans="1:5" x14ac:dyDescent="0.25">
      <c r="A266" s="34"/>
      <c r="B266" s="14" t="s">
        <v>82</v>
      </c>
      <c r="C266" s="35"/>
    </row>
    <row r="267" spans="1:5" x14ac:dyDescent="0.25">
      <c r="A267" s="34"/>
      <c r="B267" s="15" t="s">
        <v>92</v>
      </c>
      <c r="C267" s="35"/>
    </row>
    <row r="268" spans="1:5" x14ac:dyDescent="0.25">
      <c r="A268" s="34" t="s">
        <v>16</v>
      </c>
      <c r="B268" s="9" t="s">
        <v>167</v>
      </c>
      <c r="C268" s="35">
        <v>1</v>
      </c>
      <c r="D268" s="1">
        <v>0</v>
      </c>
      <c r="E268" s="2">
        <f>PRODUCT(C268:D271)</f>
        <v>0</v>
      </c>
    </row>
    <row r="269" spans="1:5" x14ac:dyDescent="0.25">
      <c r="A269" s="34"/>
      <c r="B269" s="9" t="s">
        <v>168</v>
      </c>
      <c r="C269" s="35"/>
    </row>
    <row r="270" spans="1:5" x14ac:dyDescent="0.25">
      <c r="A270" s="34"/>
      <c r="B270" s="9" t="s">
        <v>169</v>
      </c>
      <c r="C270" s="35"/>
    </row>
    <row r="271" spans="1:5" x14ac:dyDescent="0.25">
      <c r="A271" s="34"/>
      <c r="B271" s="13" t="s">
        <v>170</v>
      </c>
      <c r="C271" s="35"/>
    </row>
    <row r="272" spans="1:5" x14ac:dyDescent="0.25">
      <c r="A272" s="34" t="s">
        <v>31</v>
      </c>
      <c r="B272" s="9" t="s">
        <v>116</v>
      </c>
      <c r="C272" s="35">
        <v>2</v>
      </c>
      <c r="D272" s="1">
        <v>0</v>
      </c>
      <c r="E272" s="2">
        <f>PRODUCT(C272:D275)</f>
        <v>0</v>
      </c>
    </row>
    <row r="273" spans="1:5" x14ac:dyDescent="0.25">
      <c r="A273" s="34"/>
      <c r="B273" s="9" t="s">
        <v>171</v>
      </c>
      <c r="C273" s="35"/>
    </row>
    <row r="274" spans="1:5" x14ac:dyDescent="0.25">
      <c r="A274" s="34"/>
      <c r="B274" s="9" t="s">
        <v>118</v>
      </c>
      <c r="C274" s="35"/>
    </row>
    <row r="275" spans="1:5" x14ac:dyDescent="0.25">
      <c r="A275" s="34"/>
      <c r="B275" s="9" t="s">
        <v>119</v>
      </c>
      <c r="C275" s="35"/>
    </row>
    <row r="276" spans="1:5" x14ac:dyDescent="0.25">
      <c r="A276" s="12"/>
      <c r="B276" s="9"/>
      <c r="C276" s="9"/>
    </row>
    <row r="277" spans="1:5" x14ac:dyDescent="0.25">
      <c r="A277" s="32" t="s">
        <v>172</v>
      </c>
      <c r="B277" s="32" t="s">
        <v>173</v>
      </c>
      <c r="C277" s="33"/>
    </row>
    <row r="278" spans="1:5" x14ac:dyDescent="0.25">
      <c r="A278" s="32"/>
      <c r="B278" s="32"/>
      <c r="C278" s="33"/>
    </row>
    <row r="279" spans="1:5" x14ac:dyDescent="0.25">
      <c r="A279" s="34" t="s">
        <v>7</v>
      </c>
      <c r="B279" s="9" t="s">
        <v>174</v>
      </c>
      <c r="C279" s="35">
        <v>8</v>
      </c>
      <c r="D279" s="1">
        <v>0</v>
      </c>
      <c r="E279" s="2">
        <f>PRODUCT(C279:D282)</f>
        <v>0</v>
      </c>
    </row>
    <row r="280" spans="1:5" x14ac:dyDescent="0.25">
      <c r="A280" s="34"/>
      <c r="B280" s="9" t="s">
        <v>175</v>
      </c>
      <c r="C280" s="35"/>
    </row>
    <row r="281" spans="1:5" x14ac:dyDescent="0.25">
      <c r="A281" s="34"/>
      <c r="B281" s="9" t="s">
        <v>176</v>
      </c>
      <c r="C281" s="35"/>
    </row>
    <row r="282" spans="1:5" x14ac:dyDescent="0.25">
      <c r="A282" s="34"/>
      <c r="B282" s="9" t="s">
        <v>177</v>
      </c>
      <c r="C282" s="35"/>
    </row>
    <row r="283" spans="1:5" x14ac:dyDescent="0.25">
      <c r="A283" s="34" t="s">
        <v>16</v>
      </c>
      <c r="B283" s="9" t="s">
        <v>116</v>
      </c>
      <c r="C283" s="35">
        <v>2</v>
      </c>
      <c r="D283" s="1">
        <v>0</v>
      </c>
      <c r="E283" s="2">
        <f>PRODUCT(C283:D286)</f>
        <v>0</v>
      </c>
    </row>
    <row r="284" spans="1:5" x14ac:dyDescent="0.25">
      <c r="A284" s="34"/>
      <c r="B284" s="9" t="s">
        <v>171</v>
      </c>
      <c r="C284" s="35"/>
    </row>
    <row r="285" spans="1:5" x14ac:dyDescent="0.25">
      <c r="A285" s="34"/>
      <c r="B285" s="9" t="s">
        <v>118</v>
      </c>
      <c r="C285" s="35"/>
    </row>
    <row r="286" spans="1:5" x14ac:dyDescent="0.25">
      <c r="A286" s="34"/>
      <c r="B286" s="9" t="s">
        <v>119</v>
      </c>
      <c r="C286" s="35"/>
    </row>
    <row r="287" spans="1:5" x14ac:dyDescent="0.25">
      <c r="A287" s="12"/>
      <c r="B287" s="9"/>
      <c r="C287" s="9"/>
    </row>
    <row r="288" spans="1:5" x14ac:dyDescent="0.25">
      <c r="A288" s="12"/>
      <c r="B288" s="9"/>
      <c r="C288" s="9"/>
    </row>
    <row r="289" spans="1:5" x14ac:dyDescent="0.25">
      <c r="A289" s="12"/>
      <c r="B289" s="9"/>
      <c r="C289" s="9"/>
    </row>
    <row r="290" spans="1:5" x14ac:dyDescent="0.25">
      <c r="A290" s="12"/>
      <c r="B290" s="9"/>
      <c r="C290" s="9"/>
    </row>
    <row r="291" spans="1:5" x14ac:dyDescent="0.25">
      <c r="A291" s="34" t="s">
        <v>31</v>
      </c>
      <c r="B291" s="9" t="s">
        <v>178</v>
      </c>
      <c r="C291" s="35">
        <v>1</v>
      </c>
      <c r="D291" s="1">
        <v>0</v>
      </c>
      <c r="E291" s="2">
        <f>PRODUCT(C291:D296)</f>
        <v>0</v>
      </c>
    </row>
    <row r="292" spans="1:5" x14ac:dyDescent="0.25">
      <c r="A292" s="34"/>
      <c r="B292" s="9" t="s">
        <v>179</v>
      </c>
      <c r="C292" s="35"/>
    </row>
    <row r="293" spans="1:5" x14ac:dyDescent="0.25">
      <c r="A293" s="34"/>
      <c r="B293" s="9" t="s">
        <v>180</v>
      </c>
      <c r="C293" s="35"/>
    </row>
    <row r="294" spans="1:5" x14ac:dyDescent="0.25">
      <c r="A294" s="34"/>
      <c r="B294" s="9" t="s">
        <v>181</v>
      </c>
      <c r="C294" s="35"/>
    </row>
    <row r="295" spans="1:5" x14ac:dyDescent="0.25">
      <c r="A295" s="34"/>
      <c r="B295" s="14" t="s">
        <v>82</v>
      </c>
      <c r="C295" s="35"/>
    </row>
    <row r="296" spans="1:5" x14ac:dyDescent="0.25">
      <c r="A296" s="34"/>
      <c r="B296" s="15" t="s">
        <v>123</v>
      </c>
      <c r="C296" s="35"/>
    </row>
    <row r="297" spans="1:5" x14ac:dyDescent="0.25">
      <c r="A297" s="12"/>
      <c r="B297" s="9"/>
      <c r="C297" s="9"/>
    </row>
    <row r="298" spans="1:5" x14ac:dyDescent="0.25">
      <c r="A298" s="10" t="s">
        <v>182</v>
      </c>
      <c r="B298" s="10" t="s">
        <v>183</v>
      </c>
      <c r="C298" s="11"/>
    </row>
    <row r="299" spans="1:5" x14ac:dyDescent="0.25">
      <c r="A299" s="10" t="s">
        <v>184</v>
      </c>
      <c r="B299" s="10" t="s">
        <v>185</v>
      </c>
      <c r="C299" s="11"/>
    </row>
    <row r="300" spans="1:5" x14ac:dyDescent="0.25">
      <c r="A300" s="32" t="s">
        <v>186</v>
      </c>
      <c r="B300" s="32" t="s">
        <v>187</v>
      </c>
      <c r="C300" s="33"/>
    </row>
    <row r="301" spans="1:5" x14ac:dyDescent="0.25">
      <c r="A301" s="32"/>
      <c r="B301" s="32"/>
      <c r="C301" s="33"/>
    </row>
    <row r="302" spans="1:5" x14ac:dyDescent="0.25">
      <c r="A302" s="34" t="s">
        <v>7</v>
      </c>
      <c r="B302" s="9" t="s">
        <v>188</v>
      </c>
      <c r="C302" s="35">
        <v>1</v>
      </c>
      <c r="D302" s="1">
        <v>0</v>
      </c>
      <c r="E302" s="2">
        <f>PRODUCT(C302:D307)</f>
        <v>0</v>
      </c>
    </row>
    <row r="303" spans="1:5" x14ac:dyDescent="0.25">
      <c r="A303" s="34"/>
      <c r="B303" s="9" t="s">
        <v>189</v>
      </c>
      <c r="C303" s="35"/>
    </row>
    <row r="304" spans="1:5" x14ac:dyDescent="0.25">
      <c r="A304" s="34"/>
      <c r="B304" s="9" t="s">
        <v>190</v>
      </c>
      <c r="C304" s="35"/>
    </row>
    <row r="305" spans="1:5" x14ac:dyDescent="0.25">
      <c r="A305" s="34"/>
      <c r="B305" s="9" t="s">
        <v>191</v>
      </c>
      <c r="C305" s="35"/>
    </row>
    <row r="306" spans="1:5" x14ac:dyDescent="0.25">
      <c r="A306" s="34"/>
      <c r="B306" s="9" t="s">
        <v>192</v>
      </c>
      <c r="C306" s="35"/>
    </row>
    <row r="307" spans="1:5" x14ac:dyDescent="0.25">
      <c r="A307" s="34"/>
      <c r="B307" s="15" t="s">
        <v>193</v>
      </c>
      <c r="C307" s="35"/>
    </row>
    <row r="308" spans="1:5" x14ac:dyDescent="0.25">
      <c r="A308" s="34" t="s">
        <v>16</v>
      </c>
      <c r="B308" s="9" t="s">
        <v>194</v>
      </c>
      <c r="C308" s="35">
        <v>1</v>
      </c>
      <c r="D308" s="1">
        <v>0</v>
      </c>
      <c r="E308" s="2">
        <f>PRODUCT(C308:D309)</f>
        <v>0</v>
      </c>
    </row>
    <row r="309" spans="1:5" x14ac:dyDescent="0.25">
      <c r="A309" s="34"/>
      <c r="B309" s="14" t="s">
        <v>82</v>
      </c>
      <c r="C309" s="35"/>
    </row>
    <row r="310" spans="1:5" x14ac:dyDescent="0.25">
      <c r="A310" s="34" t="s">
        <v>31</v>
      </c>
      <c r="B310" s="9" t="s">
        <v>195</v>
      </c>
      <c r="C310" s="35">
        <v>1</v>
      </c>
      <c r="D310" s="1">
        <v>0</v>
      </c>
      <c r="E310" s="2">
        <f>PRODUCT(C310:D313)</f>
        <v>0</v>
      </c>
    </row>
    <row r="311" spans="1:5" x14ac:dyDescent="0.25">
      <c r="A311" s="34"/>
      <c r="B311" s="9" t="s">
        <v>196</v>
      </c>
      <c r="C311" s="35"/>
    </row>
    <row r="312" spans="1:5" x14ac:dyDescent="0.25">
      <c r="A312" s="34"/>
      <c r="B312" s="9" t="s">
        <v>197</v>
      </c>
      <c r="C312" s="35"/>
    </row>
    <row r="313" spans="1:5" x14ac:dyDescent="0.25">
      <c r="A313" s="34"/>
      <c r="B313" s="9" t="s">
        <v>198</v>
      </c>
      <c r="C313" s="35"/>
    </row>
    <row r="314" spans="1:5" x14ac:dyDescent="0.25">
      <c r="A314" s="34" t="s">
        <v>80</v>
      </c>
      <c r="B314" s="9" t="s">
        <v>295</v>
      </c>
      <c r="C314" s="34">
        <v>1</v>
      </c>
      <c r="D314" s="1">
        <v>0</v>
      </c>
      <c r="E314" s="2">
        <f>PRODUCT(C314:D316)</f>
        <v>0</v>
      </c>
    </row>
    <row r="315" spans="1:5" x14ac:dyDescent="0.25">
      <c r="A315" s="34"/>
      <c r="B315" s="9" t="s">
        <v>199</v>
      </c>
      <c r="C315" s="34"/>
    </row>
    <row r="316" spans="1:5" x14ac:dyDescent="0.25">
      <c r="A316" s="34"/>
      <c r="B316" s="13" t="s">
        <v>200</v>
      </c>
      <c r="C316" s="34"/>
    </row>
    <row r="317" spans="1:5" x14ac:dyDescent="0.25">
      <c r="A317" s="12"/>
      <c r="B317" s="19" t="s">
        <v>296</v>
      </c>
      <c r="C317" s="34"/>
    </row>
    <row r="318" spans="1:5" x14ac:dyDescent="0.25">
      <c r="A318" s="12"/>
      <c r="B318" s="19" t="s">
        <v>297</v>
      </c>
      <c r="C318" s="34"/>
    </row>
    <row r="319" spans="1:5" x14ac:dyDescent="0.25">
      <c r="A319" s="12"/>
      <c r="B319" s="19" t="s">
        <v>298</v>
      </c>
      <c r="C319" s="34"/>
    </row>
    <row r="320" spans="1:5" x14ac:dyDescent="0.25">
      <c r="A320" s="12"/>
      <c r="B320" s="19" t="s">
        <v>299</v>
      </c>
      <c r="C320" s="34"/>
    </row>
    <row r="321" spans="1:5" x14ac:dyDescent="0.25">
      <c r="A321" s="12"/>
      <c r="B321" s="19" t="s">
        <v>300</v>
      </c>
      <c r="C321" s="34"/>
    </row>
    <row r="322" spans="1:5" x14ac:dyDescent="0.25">
      <c r="A322" s="12"/>
      <c r="B322" s="19" t="s">
        <v>301</v>
      </c>
      <c r="C322" s="34"/>
    </row>
    <row r="323" spans="1:5" x14ac:dyDescent="0.25">
      <c r="A323" s="12"/>
      <c r="B323" s="19" t="s">
        <v>302</v>
      </c>
      <c r="C323" s="34"/>
    </row>
    <row r="324" spans="1:5" x14ac:dyDescent="0.25">
      <c r="A324" s="12"/>
      <c r="B324" s="19" t="s">
        <v>303</v>
      </c>
      <c r="C324" s="34"/>
    </row>
    <row r="325" spans="1:5" x14ac:dyDescent="0.25">
      <c r="A325" s="12"/>
      <c r="B325" s="19" t="s">
        <v>304</v>
      </c>
      <c r="C325" s="34"/>
    </row>
    <row r="326" spans="1:5" x14ac:dyDescent="0.25">
      <c r="A326" s="12"/>
      <c r="B326" s="19" t="s">
        <v>305</v>
      </c>
      <c r="C326" s="34"/>
    </row>
    <row r="327" spans="1:5" x14ac:dyDescent="0.25">
      <c r="A327" s="12"/>
      <c r="B327" s="19" t="s">
        <v>306</v>
      </c>
      <c r="C327" s="34"/>
    </row>
    <row r="328" spans="1:5" x14ac:dyDescent="0.25">
      <c r="A328" s="34" t="s">
        <v>106</v>
      </c>
      <c r="B328" s="9" t="s">
        <v>307</v>
      </c>
      <c r="C328" s="35">
        <v>1</v>
      </c>
      <c r="D328" s="1">
        <v>0</v>
      </c>
      <c r="E328" s="2">
        <f>PRODUCT(C328:D395)</f>
        <v>0</v>
      </c>
    </row>
    <row r="329" spans="1:5" x14ac:dyDescent="0.25">
      <c r="A329" s="34"/>
      <c r="B329" s="9" t="s">
        <v>201</v>
      </c>
      <c r="C329" s="35"/>
    </row>
    <row r="330" spans="1:5" x14ac:dyDescent="0.25">
      <c r="A330" s="34"/>
      <c r="B330" s="9" t="s">
        <v>308</v>
      </c>
      <c r="C330" s="35"/>
    </row>
    <row r="331" spans="1:5" x14ac:dyDescent="0.25">
      <c r="A331" s="34"/>
      <c r="B331" s="9" t="s">
        <v>309</v>
      </c>
      <c r="C331" s="35"/>
    </row>
    <row r="332" spans="1:5" x14ac:dyDescent="0.25">
      <c r="A332" s="34"/>
      <c r="B332" s="9" t="s">
        <v>310</v>
      </c>
      <c r="C332" s="35"/>
    </row>
    <row r="333" spans="1:5" x14ac:dyDescent="0.25">
      <c r="A333" s="34"/>
      <c r="B333" s="9" t="s">
        <v>311</v>
      </c>
      <c r="C333" s="35"/>
    </row>
    <row r="334" spans="1:5" x14ac:dyDescent="0.25">
      <c r="A334" s="34"/>
      <c r="B334" s="9" t="s">
        <v>312</v>
      </c>
      <c r="C334" s="35"/>
    </row>
    <row r="335" spans="1:5" x14ac:dyDescent="0.25">
      <c r="A335" s="34"/>
      <c r="B335" s="9" t="s">
        <v>313</v>
      </c>
      <c r="C335" s="35"/>
    </row>
    <row r="336" spans="1:5" x14ac:dyDescent="0.25">
      <c r="A336" s="34"/>
      <c r="B336" s="9" t="s">
        <v>314</v>
      </c>
      <c r="C336" s="35"/>
    </row>
    <row r="337" spans="1:3" x14ac:dyDescent="0.25">
      <c r="A337" s="34"/>
      <c r="B337" s="9" t="s">
        <v>315</v>
      </c>
      <c r="C337" s="35"/>
    </row>
    <row r="338" spans="1:3" x14ac:dyDescent="0.25">
      <c r="A338" s="34"/>
      <c r="B338" s="9" t="s">
        <v>316</v>
      </c>
      <c r="C338" s="35"/>
    </row>
    <row r="339" spans="1:3" x14ac:dyDescent="0.25">
      <c r="A339" s="34"/>
      <c r="B339" s="9" t="s">
        <v>317</v>
      </c>
      <c r="C339" s="35"/>
    </row>
    <row r="340" spans="1:3" x14ac:dyDescent="0.25">
      <c r="A340" s="34"/>
      <c r="B340" s="9" t="s">
        <v>318</v>
      </c>
      <c r="C340" s="35"/>
    </row>
    <row r="341" spans="1:3" x14ac:dyDescent="0.25">
      <c r="A341" s="34"/>
      <c r="B341" s="9" t="s">
        <v>319</v>
      </c>
      <c r="C341" s="35"/>
    </row>
    <row r="342" spans="1:3" x14ac:dyDescent="0.25">
      <c r="A342" s="34"/>
      <c r="B342" s="9" t="s">
        <v>320</v>
      </c>
      <c r="C342" s="35"/>
    </row>
    <row r="343" spans="1:3" x14ac:dyDescent="0.25">
      <c r="A343" s="34"/>
      <c r="B343" s="9" t="s">
        <v>321</v>
      </c>
      <c r="C343" s="35"/>
    </row>
    <row r="344" spans="1:3" x14ac:dyDescent="0.25">
      <c r="A344" s="34"/>
      <c r="B344" s="9" t="s">
        <v>322</v>
      </c>
      <c r="C344" s="35"/>
    </row>
    <row r="345" spans="1:3" x14ac:dyDescent="0.25">
      <c r="A345" s="34"/>
      <c r="B345" s="9" t="s">
        <v>323</v>
      </c>
      <c r="C345" s="35"/>
    </row>
    <row r="346" spans="1:3" x14ac:dyDescent="0.25">
      <c r="A346" s="34"/>
      <c r="B346" s="9" t="s">
        <v>324</v>
      </c>
      <c r="C346" s="35"/>
    </row>
    <row r="347" spans="1:3" x14ac:dyDescent="0.25">
      <c r="A347" s="34"/>
      <c r="B347" s="9" t="s">
        <v>325</v>
      </c>
      <c r="C347" s="35"/>
    </row>
    <row r="348" spans="1:3" x14ac:dyDescent="0.25">
      <c r="A348" s="34"/>
      <c r="B348" s="9" t="s">
        <v>326</v>
      </c>
      <c r="C348" s="35"/>
    </row>
    <row r="349" spans="1:3" x14ac:dyDescent="0.25">
      <c r="A349" s="34"/>
      <c r="B349" s="9" t="s">
        <v>327</v>
      </c>
      <c r="C349" s="35"/>
    </row>
    <row r="350" spans="1:3" x14ac:dyDescent="0.25">
      <c r="A350" s="34"/>
      <c r="B350" s="9" t="s">
        <v>328</v>
      </c>
      <c r="C350" s="35"/>
    </row>
    <row r="351" spans="1:3" x14ac:dyDescent="0.25">
      <c r="A351" s="34"/>
      <c r="B351" s="9" t="s">
        <v>329</v>
      </c>
      <c r="C351" s="35"/>
    </row>
    <row r="352" spans="1:3" x14ac:dyDescent="0.25">
      <c r="A352" s="34"/>
      <c r="B352" s="9" t="s">
        <v>330</v>
      </c>
      <c r="C352" s="35"/>
    </row>
    <row r="353" spans="1:3" x14ac:dyDescent="0.25">
      <c r="A353" s="34"/>
      <c r="B353" s="9" t="s">
        <v>331</v>
      </c>
      <c r="C353" s="35"/>
    </row>
    <row r="354" spans="1:3" x14ac:dyDescent="0.25">
      <c r="A354" s="34"/>
      <c r="B354" s="9" t="s">
        <v>332</v>
      </c>
      <c r="C354" s="35"/>
    </row>
    <row r="355" spans="1:3" x14ac:dyDescent="0.25">
      <c r="A355" s="34"/>
      <c r="B355" s="9" t="s">
        <v>333</v>
      </c>
      <c r="C355" s="35"/>
    </row>
    <row r="356" spans="1:3" x14ac:dyDescent="0.25">
      <c r="A356" s="34"/>
      <c r="B356" s="9" t="s">
        <v>334</v>
      </c>
      <c r="C356" s="35"/>
    </row>
    <row r="357" spans="1:3" x14ac:dyDescent="0.25">
      <c r="A357" s="34"/>
      <c r="B357" s="9" t="s">
        <v>335</v>
      </c>
      <c r="C357" s="35"/>
    </row>
    <row r="358" spans="1:3" x14ac:dyDescent="0.25">
      <c r="A358" s="34"/>
      <c r="B358" s="9" t="s">
        <v>336</v>
      </c>
      <c r="C358" s="35"/>
    </row>
    <row r="359" spans="1:3" x14ac:dyDescent="0.25">
      <c r="A359" s="34"/>
      <c r="B359" s="9" t="s">
        <v>337</v>
      </c>
      <c r="C359" s="35"/>
    </row>
    <row r="360" spans="1:3" x14ac:dyDescent="0.25">
      <c r="A360" s="34"/>
      <c r="B360" s="9" t="s">
        <v>338</v>
      </c>
      <c r="C360" s="35"/>
    </row>
    <row r="361" spans="1:3" x14ac:dyDescent="0.25">
      <c r="A361" s="34"/>
      <c r="B361" s="9" t="s">
        <v>339</v>
      </c>
      <c r="C361" s="35"/>
    </row>
    <row r="362" spans="1:3" x14ac:dyDescent="0.25">
      <c r="A362" s="34"/>
      <c r="B362" s="9" t="s">
        <v>340</v>
      </c>
      <c r="C362" s="35"/>
    </row>
    <row r="363" spans="1:3" x14ac:dyDescent="0.25">
      <c r="A363" s="34"/>
      <c r="B363" s="9" t="s">
        <v>341</v>
      </c>
      <c r="C363" s="35"/>
    </row>
    <row r="364" spans="1:3" x14ac:dyDescent="0.25">
      <c r="A364" s="34"/>
      <c r="B364" s="9" t="s">
        <v>342</v>
      </c>
      <c r="C364" s="35"/>
    </row>
    <row r="365" spans="1:3" x14ac:dyDescent="0.25">
      <c r="A365" s="34"/>
      <c r="B365" s="9" t="s">
        <v>343</v>
      </c>
      <c r="C365" s="35"/>
    </row>
    <row r="366" spans="1:3" x14ac:dyDescent="0.25">
      <c r="A366" s="34"/>
      <c r="B366" s="9" t="s">
        <v>344</v>
      </c>
      <c r="C366" s="35"/>
    </row>
    <row r="367" spans="1:3" x14ac:dyDescent="0.25">
      <c r="A367" s="34"/>
      <c r="B367" s="9" t="s">
        <v>345</v>
      </c>
      <c r="C367" s="35"/>
    </row>
    <row r="368" spans="1:3" x14ac:dyDescent="0.25">
      <c r="A368" s="34"/>
      <c r="B368" s="9" t="s">
        <v>346</v>
      </c>
      <c r="C368" s="35"/>
    </row>
    <row r="369" spans="1:3" x14ac:dyDescent="0.25">
      <c r="A369" s="34"/>
      <c r="B369" s="9" t="s">
        <v>347</v>
      </c>
      <c r="C369" s="35"/>
    </row>
    <row r="370" spans="1:3" x14ac:dyDescent="0.25">
      <c r="A370" s="34"/>
      <c r="B370" s="9" t="s">
        <v>348</v>
      </c>
      <c r="C370" s="35"/>
    </row>
    <row r="371" spans="1:3" x14ac:dyDescent="0.25">
      <c r="A371" s="34"/>
      <c r="B371" s="9" t="s">
        <v>349</v>
      </c>
      <c r="C371" s="35"/>
    </row>
    <row r="372" spans="1:3" x14ac:dyDescent="0.25">
      <c r="A372" s="34"/>
      <c r="B372" s="9" t="s">
        <v>350</v>
      </c>
      <c r="C372" s="35"/>
    </row>
    <row r="373" spans="1:3" x14ac:dyDescent="0.25">
      <c r="A373" s="34"/>
      <c r="B373" s="9" t="s">
        <v>351</v>
      </c>
      <c r="C373" s="35"/>
    </row>
    <row r="374" spans="1:3" x14ac:dyDescent="0.25">
      <c r="A374" s="34"/>
      <c r="B374" s="9" t="s">
        <v>352</v>
      </c>
      <c r="C374" s="35"/>
    </row>
    <row r="375" spans="1:3" x14ac:dyDescent="0.25">
      <c r="A375" s="34"/>
      <c r="B375" s="9" t="s">
        <v>353</v>
      </c>
      <c r="C375" s="35"/>
    </row>
    <row r="376" spans="1:3" x14ac:dyDescent="0.25">
      <c r="A376" s="34"/>
      <c r="B376" s="9" t="s">
        <v>354</v>
      </c>
      <c r="C376" s="35"/>
    </row>
    <row r="377" spans="1:3" x14ac:dyDescent="0.25">
      <c r="A377" s="34"/>
      <c r="B377" s="9" t="s">
        <v>355</v>
      </c>
      <c r="C377" s="35"/>
    </row>
    <row r="378" spans="1:3" x14ac:dyDescent="0.25">
      <c r="A378" s="34"/>
      <c r="B378" s="9" t="s">
        <v>356</v>
      </c>
      <c r="C378" s="35"/>
    </row>
    <row r="379" spans="1:3" x14ac:dyDescent="0.25">
      <c r="A379" s="34"/>
      <c r="B379" s="9" t="s">
        <v>357</v>
      </c>
      <c r="C379" s="35"/>
    </row>
    <row r="380" spans="1:3" x14ac:dyDescent="0.25">
      <c r="A380" s="34"/>
      <c r="B380" s="9" t="s">
        <v>358</v>
      </c>
      <c r="C380" s="35"/>
    </row>
    <row r="381" spans="1:3" x14ac:dyDescent="0.25">
      <c r="A381" s="34"/>
      <c r="B381" s="9" t="s">
        <v>359</v>
      </c>
      <c r="C381" s="35"/>
    </row>
    <row r="382" spans="1:3" x14ac:dyDescent="0.25">
      <c r="A382" s="34"/>
      <c r="B382" s="9" t="s">
        <v>360</v>
      </c>
      <c r="C382" s="35"/>
    </row>
    <row r="383" spans="1:3" x14ac:dyDescent="0.25">
      <c r="A383" s="34"/>
      <c r="B383" s="9" t="s">
        <v>361</v>
      </c>
      <c r="C383" s="35"/>
    </row>
    <row r="384" spans="1:3" x14ac:dyDescent="0.25">
      <c r="A384" s="34"/>
      <c r="B384" s="9" t="s">
        <v>362</v>
      </c>
      <c r="C384" s="35"/>
    </row>
    <row r="385" spans="1:5" x14ac:dyDescent="0.25">
      <c r="A385" s="34"/>
      <c r="B385" s="9" t="s">
        <v>363</v>
      </c>
      <c r="C385" s="35"/>
    </row>
    <row r="386" spans="1:5" x14ac:dyDescent="0.25">
      <c r="A386" s="34"/>
      <c r="B386" s="9" t="s">
        <v>364</v>
      </c>
      <c r="C386" s="35"/>
    </row>
    <row r="387" spans="1:5" x14ac:dyDescent="0.25">
      <c r="A387" s="34"/>
      <c r="B387" s="9" t="s">
        <v>365</v>
      </c>
      <c r="C387" s="35"/>
    </row>
    <row r="388" spans="1:5" x14ac:dyDescent="0.25">
      <c r="A388" s="34"/>
      <c r="B388" s="9" t="s">
        <v>366</v>
      </c>
      <c r="C388" s="35"/>
    </row>
    <row r="389" spans="1:5" x14ac:dyDescent="0.25">
      <c r="A389" s="34"/>
      <c r="B389" s="9" t="s">
        <v>367</v>
      </c>
      <c r="C389" s="35"/>
    </row>
    <row r="390" spans="1:5" x14ac:dyDescent="0.25">
      <c r="A390" s="34"/>
      <c r="B390" s="9" t="s">
        <v>368</v>
      </c>
      <c r="C390" s="35"/>
    </row>
    <row r="391" spans="1:5" x14ac:dyDescent="0.25">
      <c r="A391" s="34"/>
      <c r="B391" s="9" t="s">
        <v>369</v>
      </c>
      <c r="C391" s="35"/>
    </row>
    <row r="392" spans="1:5" x14ac:dyDescent="0.25">
      <c r="A392" s="34"/>
      <c r="B392" s="13" t="s">
        <v>202</v>
      </c>
      <c r="C392" s="35"/>
    </row>
    <row r="393" spans="1:5" x14ac:dyDescent="0.25">
      <c r="A393" s="34"/>
      <c r="B393" s="14" t="s">
        <v>73</v>
      </c>
      <c r="C393" s="35"/>
    </row>
    <row r="394" spans="1:5" x14ac:dyDescent="0.25">
      <c r="A394" s="34"/>
      <c r="B394" s="15" t="s">
        <v>123</v>
      </c>
      <c r="C394" s="35"/>
    </row>
    <row r="395" spans="1:5" x14ac:dyDescent="0.25">
      <c r="A395" s="34"/>
      <c r="B395" s="15"/>
      <c r="C395" s="35"/>
    </row>
    <row r="396" spans="1:5" x14ac:dyDescent="0.25">
      <c r="A396" s="34" t="s">
        <v>109</v>
      </c>
      <c r="B396" s="9" t="s">
        <v>203</v>
      </c>
      <c r="C396" s="35">
        <v>1</v>
      </c>
      <c r="D396" s="1">
        <v>0</v>
      </c>
      <c r="E396" s="2">
        <f>PRODUCT(C396:D398)</f>
        <v>0</v>
      </c>
    </row>
    <row r="397" spans="1:5" x14ac:dyDescent="0.25">
      <c r="A397" s="34"/>
      <c r="B397" s="9" t="s">
        <v>204</v>
      </c>
      <c r="C397" s="35"/>
    </row>
    <row r="398" spans="1:5" x14ac:dyDescent="0.25">
      <c r="A398" s="34"/>
      <c r="B398" s="9" t="s">
        <v>205</v>
      </c>
      <c r="C398" s="35"/>
    </row>
    <row r="399" spans="1:5" x14ac:dyDescent="0.25">
      <c r="A399" s="34" t="s">
        <v>128</v>
      </c>
      <c r="B399" s="9" t="s">
        <v>125</v>
      </c>
      <c r="C399" s="35">
        <v>1</v>
      </c>
    </row>
    <row r="400" spans="1:5" x14ac:dyDescent="0.25">
      <c r="A400" s="34"/>
      <c r="B400" s="9" t="s">
        <v>206</v>
      </c>
      <c r="C400" s="35"/>
    </row>
    <row r="401" spans="1:5" x14ac:dyDescent="0.25">
      <c r="A401" s="34"/>
      <c r="B401" s="17" t="s">
        <v>127</v>
      </c>
      <c r="C401" s="35"/>
    </row>
    <row r="402" spans="1:5" x14ac:dyDescent="0.25">
      <c r="A402" s="34"/>
      <c r="B402" s="9"/>
      <c r="C402" s="35"/>
    </row>
    <row r="403" spans="1:5" ht="17.25" thickBot="1" x14ac:dyDescent="0.4">
      <c r="A403" s="20"/>
      <c r="B403" s="20" t="s">
        <v>209</v>
      </c>
      <c r="C403" s="21"/>
      <c r="D403" s="27"/>
      <c r="E403" s="3">
        <f>SUM(E8:E398)</f>
        <v>0</v>
      </c>
    </row>
    <row r="404" spans="1:5" ht="16.5" x14ac:dyDescent="0.35">
      <c r="C404" s="22"/>
      <c r="D404" s="28"/>
      <c r="E404" s="5"/>
    </row>
    <row r="405" spans="1:5" ht="16.5" x14ac:dyDescent="0.35">
      <c r="B405" s="23" t="s">
        <v>210</v>
      </c>
      <c r="C405" s="22"/>
      <c r="D405" s="28"/>
      <c r="E405" s="5"/>
    </row>
    <row r="406" spans="1:5" x14ac:dyDescent="0.25">
      <c r="D406" s="29"/>
      <c r="E406" s="4"/>
    </row>
    <row r="407" spans="1:5" ht="30" x14ac:dyDescent="0.35">
      <c r="B407" s="24" t="s">
        <v>211</v>
      </c>
      <c r="C407" s="22"/>
      <c r="D407" s="30"/>
      <c r="E407" s="5"/>
    </row>
    <row r="409" spans="1:5" ht="16.5" x14ac:dyDescent="0.35">
      <c r="B409" s="25" t="s">
        <v>212</v>
      </c>
      <c r="C409" s="22"/>
      <c r="D409" s="30"/>
      <c r="E409" s="5"/>
    </row>
    <row r="410" spans="1:5" ht="16.5" x14ac:dyDescent="0.35">
      <c r="B410" s="25" t="s">
        <v>213</v>
      </c>
      <c r="C410" s="22"/>
      <c r="D410" s="30"/>
      <c r="E410" s="5"/>
    </row>
    <row r="411" spans="1:5" ht="16.5" x14ac:dyDescent="0.35">
      <c r="B411" s="25" t="s">
        <v>214</v>
      </c>
      <c r="C411" s="22"/>
      <c r="D411" s="30"/>
      <c r="E411" s="5"/>
    </row>
    <row r="412" spans="1:5" ht="16.5" x14ac:dyDescent="0.35">
      <c r="B412" s="25" t="s">
        <v>215</v>
      </c>
      <c r="C412" s="22"/>
      <c r="D412" s="30"/>
      <c r="E412" s="5"/>
    </row>
    <row r="413" spans="1:5" ht="16.5" x14ac:dyDescent="0.35">
      <c r="B413" s="25" t="s">
        <v>216</v>
      </c>
      <c r="C413" s="22"/>
      <c r="D413" s="30"/>
      <c r="E413" s="5"/>
    </row>
    <row r="418" spans="2:5" x14ac:dyDescent="0.25">
      <c r="B418" s="26" t="s">
        <v>217</v>
      </c>
      <c r="C418" s="26"/>
      <c r="D418" s="31"/>
      <c r="E418" s="6"/>
    </row>
    <row r="419" spans="2:5" x14ac:dyDescent="0.25">
      <c r="B419" s="26" t="s">
        <v>218</v>
      </c>
      <c r="C419" s="26"/>
      <c r="D419" s="31"/>
      <c r="E419" s="6"/>
    </row>
    <row r="420" spans="2:5" x14ac:dyDescent="0.25">
      <c r="B420" s="26" t="s">
        <v>219</v>
      </c>
      <c r="C420" s="26"/>
      <c r="D420" s="31"/>
      <c r="E420" s="6"/>
    </row>
    <row r="421" spans="2:5" x14ac:dyDescent="0.25">
      <c r="B421" s="26" t="s">
        <v>220</v>
      </c>
      <c r="C421" s="26"/>
      <c r="D421" s="31"/>
      <c r="E421" s="6"/>
    </row>
    <row r="422" spans="2:5" x14ac:dyDescent="0.25">
      <c r="B422" s="26" t="s">
        <v>221</v>
      </c>
      <c r="C422" s="26"/>
      <c r="D422" s="31"/>
      <c r="E422" s="6"/>
    </row>
    <row r="423" spans="2:5" x14ac:dyDescent="0.25">
      <c r="B423" s="26" t="s">
        <v>222</v>
      </c>
      <c r="C423" s="26"/>
      <c r="D423" s="31"/>
      <c r="E423" s="6"/>
    </row>
    <row r="424" spans="2:5" x14ac:dyDescent="0.25">
      <c r="B424" s="26" t="s">
        <v>223</v>
      </c>
      <c r="C424" s="26"/>
      <c r="D424" s="31"/>
      <c r="E424" s="6"/>
    </row>
    <row r="425" spans="2:5" x14ac:dyDescent="0.25">
      <c r="B425" s="26" t="s">
        <v>224</v>
      </c>
      <c r="C425" s="26"/>
      <c r="D425" s="31"/>
      <c r="E425" s="6"/>
    </row>
    <row r="426" spans="2:5" x14ac:dyDescent="0.25">
      <c r="B426" s="26" t="s">
        <v>225</v>
      </c>
      <c r="C426" s="26"/>
      <c r="D426" s="31"/>
      <c r="E426" s="6"/>
    </row>
    <row r="427" spans="2:5" x14ac:dyDescent="0.25">
      <c r="B427" s="26" t="s">
        <v>226</v>
      </c>
      <c r="C427" s="26"/>
      <c r="D427" s="31"/>
      <c r="E427" s="6"/>
    </row>
    <row r="428" spans="2:5" x14ac:dyDescent="0.25">
      <c r="B428" s="26" t="s">
        <v>227</v>
      </c>
      <c r="C428" s="26"/>
      <c r="D428" s="31"/>
      <c r="E428" s="6"/>
    </row>
    <row r="429" spans="2:5" x14ac:dyDescent="0.25">
      <c r="B429" s="26" t="s">
        <v>228</v>
      </c>
      <c r="C429" s="26"/>
      <c r="D429" s="31"/>
      <c r="E429" s="6"/>
    </row>
    <row r="430" spans="2:5" x14ac:dyDescent="0.25">
      <c r="B430" s="26" t="s">
        <v>229</v>
      </c>
      <c r="C430" s="26"/>
      <c r="D430" s="31"/>
      <c r="E430" s="6"/>
    </row>
    <row r="431" spans="2:5" x14ac:dyDescent="0.25">
      <c r="B431" s="26" t="s">
        <v>230</v>
      </c>
      <c r="C431" s="26"/>
      <c r="D431" s="31"/>
      <c r="E431" s="6"/>
    </row>
  </sheetData>
  <sheetProtection algorithmName="SHA-512" hashValue="BaDZmbqN8A53xYjd4X0rgBaAXNZHdY+MgS7gHY4Qvd6+xD3Zr16znq3hqiVa6uWoHTa6xR92XlwcSFfjKm0Nbw==" saltValue="MpJxDgqB2LH1egdB+ruQZw==" spinCount="100000" sheet="1" objects="1" scenarios="1" selectLockedCells="1"/>
  <mergeCells count="131">
    <mergeCell ref="A283:A286"/>
    <mergeCell ref="C283:C286"/>
    <mergeCell ref="A291:A296"/>
    <mergeCell ref="C291:C296"/>
    <mergeCell ref="A300:A301"/>
    <mergeCell ref="B300:B301"/>
    <mergeCell ref="C300:C301"/>
    <mergeCell ref="A272:A275"/>
    <mergeCell ref="A221:A253"/>
    <mergeCell ref="C221:C253"/>
    <mergeCell ref="C272:C275"/>
    <mergeCell ref="A277:A278"/>
    <mergeCell ref="B277:B278"/>
    <mergeCell ref="C277:C278"/>
    <mergeCell ref="A279:A282"/>
    <mergeCell ref="C279:C282"/>
    <mergeCell ref="A258:A259"/>
    <mergeCell ref="B258:B259"/>
    <mergeCell ref="C258:C259"/>
    <mergeCell ref="A260:A267"/>
    <mergeCell ref="C260:C267"/>
    <mergeCell ref="A268:A271"/>
    <mergeCell ref="C268:C271"/>
    <mergeCell ref="A254:A257"/>
    <mergeCell ref="A399:A402"/>
    <mergeCell ref="C399:C402"/>
    <mergeCell ref="A314:A316"/>
    <mergeCell ref="A328:A395"/>
    <mergeCell ref="C328:C395"/>
    <mergeCell ref="A396:A398"/>
    <mergeCell ref="C396:C398"/>
    <mergeCell ref="A302:A307"/>
    <mergeCell ref="C302:C307"/>
    <mergeCell ref="A308:A309"/>
    <mergeCell ref="C308:C309"/>
    <mergeCell ref="A310:A313"/>
    <mergeCell ref="C310:C313"/>
    <mergeCell ref="C314:C327"/>
    <mergeCell ref="C254:C257"/>
    <mergeCell ref="A206:A211"/>
    <mergeCell ref="C206:C211"/>
    <mergeCell ref="A212:A220"/>
    <mergeCell ref="C212:C220"/>
    <mergeCell ref="A191:A194"/>
    <mergeCell ref="C191:C194"/>
    <mergeCell ref="A195:A198"/>
    <mergeCell ref="C195:C198"/>
    <mergeCell ref="A199:A205"/>
    <mergeCell ref="C199:C205"/>
    <mergeCell ref="A151:A184"/>
    <mergeCell ref="C151:C184"/>
    <mergeCell ref="A185:A186"/>
    <mergeCell ref="C185:C186"/>
    <mergeCell ref="A188:A190"/>
    <mergeCell ref="C188:C190"/>
    <mergeCell ref="A141:A144"/>
    <mergeCell ref="C141:C144"/>
    <mergeCell ref="A145:A148"/>
    <mergeCell ref="C145:C148"/>
    <mergeCell ref="A149:A150"/>
    <mergeCell ref="C149:C150"/>
    <mergeCell ref="A133:A135"/>
    <mergeCell ref="C133:C135"/>
    <mergeCell ref="A136:A137"/>
    <mergeCell ref="C136:C137"/>
    <mergeCell ref="A139:A140"/>
    <mergeCell ref="B139:B140"/>
    <mergeCell ref="C139:C140"/>
    <mergeCell ref="A112:A116"/>
    <mergeCell ref="C112:C116"/>
    <mergeCell ref="A117:A126"/>
    <mergeCell ref="C117:C126"/>
    <mergeCell ref="A127:A132"/>
    <mergeCell ref="C127:C132"/>
    <mergeCell ref="A95:A96"/>
    <mergeCell ref="C95:C96"/>
    <mergeCell ref="A100:A101"/>
    <mergeCell ref="B100:B101"/>
    <mergeCell ref="C100:C101"/>
    <mergeCell ref="A102:A111"/>
    <mergeCell ref="C102:C111"/>
    <mergeCell ref="A97:A99"/>
    <mergeCell ref="C97:C99"/>
    <mergeCell ref="A78:A81"/>
    <mergeCell ref="C78:C81"/>
    <mergeCell ref="A82:A87"/>
    <mergeCell ref="C82:C87"/>
    <mergeCell ref="A88:A94"/>
    <mergeCell ref="C88:C94"/>
    <mergeCell ref="A57:A64"/>
    <mergeCell ref="C57:C64"/>
    <mergeCell ref="A67:A74"/>
    <mergeCell ref="C67:C74"/>
    <mergeCell ref="A76:A77"/>
    <mergeCell ref="B76:B77"/>
    <mergeCell ref="C76:C77"/>
    <mergeCell ref="A46:A49"/>
    <mergeCell ref="C46:C49"/>
    <mergeCell ref="A51:A52"/>
    <mergeCell ref="B51:B52"/>
    <mergeCell ref="C51:C52"/>
    <mergeCell ref="A53:A56"/>
    <mergeCell ref="C53:C56"/>
    <mergeCell ref="A36:A38"/>
    <mergeCell ref="C36:C38"/>
    <mergeCell ref="A40:A41"/>
    <mergeCell ref="B40:B41"/>
    <mergeCell ref="C40:C41"/>
    <mergeCell ref="A42:A45"/>
    <mergeCell ref="C42:C45"/>
    <mergeCell ref="A30:A31"/>
    <mergeCell ref="C30:C31"/>
    <mergeCell ref="A34:A35"/>
    <mergeCell ref="B34:B35"/>
    <mergeCell ref="C34:C35"/>
    <mergeCell ref="A22:A23"/>
    <mergeCell ref="B22:B23"/>
    <mergeCell ref="C22:C23"/>
    <mergeCell ref="A24:A25"/>
    <mergeCell ref="C24:C25"/>
    <mergeCell ref="A26:A27"/>
    <mergeCell ref="C26:C27"/>
    <mergeCell ref="A6:A7"/>
    <mergeCell ref="B6:B7"/>
    <mergeCell ref="C6:C7"/>
    <mergeCell ref="A8:A15"/>
    <mergeCell ref="C8:C15"/>
    <mergeCell ref="A16:A20"/>
    <mergeCell ref="C16:C20"/>
    <mergeCell ref="A28:A29"/>
    <mergeCell ref="C28:C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DOJER</dc:creator>
  <cp:lastModifiedBy>Vesna Novak</cp:lastModifiedBy>
  <dcterms:created xsi:type="dcterms:W3CDTF">2024-06-14T06:56:22Z</dcterms:created>
  <dcterms:modified xsi:type="dcterms:W3CDTF">2025-02-11T11:19:14Z</dcterms:modified>
</cp:coreProperties>
</file>